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O:\КСК\ИНВЕСТИЦИОННАЯ ПРОГРАММА\Корректировка 2026\до 15.04\"/>
    </mc:Choice>
  </mc:AlternateContent>
  <xr:revisionPtr revIDLastSave="0" documentId="13_ncr:1_{19AE318C-30E2-4BDE-B38A-2F0E6CF83C9B}" xr6:coauthVersionLast="47" xr6:coauthVersionMax="47" xr10:uidLastSave="{00000000-0000-0000-0000-000000000000}"/>
  <bookViews>
    <workbookView xWindow="-120" yWindow="-120" windowWidth="29040" windowHeight="15840" xr2:uid="{A2E9AC73-653A-4FBA-9A84-FA8E6358688C}"/>
  </bookViews>
  <sheets>
    <sheet name="Свод по ИП 2026_2029 корр 2026" sheetId="1" r:id="rId1"/>
  </sheets>
  <definedNames>
    <definedName name="\">#N/A</definedName>
    <definedName name="\a">#REF!</definedName>
    <definedName name="\m">#REF!</definedName>
    <definedName name="\n">#REF!</definedName>
    <definedName name="\o">#REF!</definedName>
    <definedName name="_">#REF!</definedName>
    <definedName name="____________wrn222" hidden="1">{"glc1",#N/A,FALSE,"GLC";"glc2",#N/A,FALSE,"GLC";"glc3",#N/A,FALSE,"GLC";"glc4",#N/A,FALSE,"GLC";"glc5",#N/A,FALSE,"GLC"}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4">#REF!</definedName>
    <definedName name="___________dat15">#REF!</definedName>
    <definedName name="___________dat16">#REF!</definedName>
    <definedName name="___________dat17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wrn2" hidden="1">{"glc1",#N/A,FALSE,"GLC";"glc2",#N/A,FALSE,"GLC";"glc3",#N/A,FALSE,"GLC";"glc4",#N/A,FALSE,"GLC";"glc5",#N/A,FALSE,"GLC"}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M8">#REF!</definedName>
    <definedName name="__________M9">#REF!</definedName>
    <definedName name="__________Num2">#REF!</definedName>
    <definedName name="__________wrn222" hidden="1">{"glc1",#N/A,FALSE,"GLC";"glc2",#N/A,FALSE,"GLC";"glc3",#N/A,FALSE,"GLC";"glc4",#N/A,FALSE,"GLC";"glc5",#N/A,FALSE,"GLC"}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M8">#N/A</definedName>
    <definedName name="_________M9">#N/A</definedName>
    <definedName name="_________Num2">#REF!</definedName>
    <definedName name="_________PR1">#REF!</definedName>
    <definedName name="_________SP1">#REF!</definedName>
    <definedName name="_________SP10">#REF!</definedName>
    <definedName name="_________SP11">#REF!</definedName>
    <definedName name="_________SP12">#REF!</definedName>
    <definedName name="_________SP13">#REF!</definedName>
    <definedName name="_________SP14">#REF!</definedName>
    <definedName name="_________SP15">#REF!</definedName>
    <definedName name="_________SP16">#REF!</definedName>
    <definedName name="_________SP17">#REF!</definedName>
    <definedName name="_________SP18">#REF!</definedName>
    <definedName name="_________SP19">#REF!</definedName>
    <definedName name="_________SP2">#REF!</definedName>
    <definedName name="_________SP20">#REF!</definedName>
    <definedName name="_________SP3">#REF!</definedName>
    <definedName name="_________SP4">#REF!</definedName>
    <definedName name="_________SP5">#REF!</definedName>
    <definedName name="_________SP7">#REF!</definedName>
    <definedName name="_________SP8">#REF!</definedName>
    <definedName name="_________SP9">#REF!</definedName>
    <definedName name="_________wrn2" hidden="1">{"glc1",#N/A,FALSE,"GLC";"glc2",#N/A,FALSE,"GLC";"glc3",#N/A,FALSE,"GLC";"glc4",#N/A,FALSE,"GLC";"glc5",#N/A,FALSE,"GLC"}</definedName>
    <definedName name="_________wrn222" hidden="1">{"glc1",#N/A,FALSE,"GLC";"glc2",#N/A,FALSE,"GLC";"glc3",#N/A,FALSE,"GLC";"glc4",#N/A,FALSE,"GLC";"glc5",#N/A,FALSE,"GLC"}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M8">#N/A</definedName>
    <definedName name="________M9">#N/A</definedName>
    <definedName name="________Num2">#REF!</definedName>
    <definedName name="________PR1">#REF!</definedName>
    <definedName name="________SP1">#REF!</definedName>
    <definedName name="________SP10">#REF!</definedName>
    <definedName name="________SP11">#REF!</definedName>
    <definedName name="________SP12">#REF!</definedName>
    <definedName name="________SP13">#REF!</definedName>
    <definedName name="________SP14">#REF!</definedName>
    <definedName name="________SP15">#REF!</definedName>
    <definedName name="________SP16">#REF!</definedName>
    <definedName name="________SP17">#REF!</definedName>
    <definedName name="________SP18">#REF!</definedName>
    <definedName name="________SP19">#REF!</definedName>
    <definedName name="________SP2">#REF!</definedName>
    <definedName name="________SP20">#REF!</definedName>
    <definedName name="________SP3">#REF!</definedName>
    <definedName name="________SP4">#REF!</definedName>
    <definedName name="________SP5">#REF!</definedName>
    <definedName name="________SP7">#REF!</definedName>
    <definedName name="________SP8">#REF!</definedName>
    <definedName name="________SP9">#REF!</definedName>
    <definedName name="________vp1">#REF!</definedName>
    <definedName name="________vpp1">#REF!</definedName>
    <definedName name="________vpp2">#REF!</definedName>
    <definedName name="________vpp3">#REF!</definedName>
    <definedName name="________vpp4">#REF!</definedName>
    <definedName name="________vpp5">#REF!</definedName>
    <definedName name="________vpp6">#REF!</definedName>
    <definedName name="________vpp7">#REF!</definedName>
    <definedName name="________wrn2" hidden="1">{"glc1",#N/A,FALSE,"GLC";"glc2",#N/A,FALSE,"GLC";"glc3",#N/A,FALSE,"GLC";"glc4",#N/A,FALSE,"GLC";"glc5",#N/A,FALSE,"GLC"}</definedName>
    <definedName name="________wrn222" hidden="1">{"glc1",#N/A,FALSE,"GLC";"glc2",#N/A,FALSE,"GLC";"glc3",#N/A,FALSE,"GLC";"glc4",#N/A,FALSE,"GLC";"glc5",#N/A,FALSE,"GLC"}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M8">#N/A</definedName>
    <definedName name="_______M9">#N/A</definedName>
    <definedName name="_______Num2">#REF!</definedName>
    <definedName name="_______PR1">#REF!</definedName>
    <definedName name="_______q11">#REF!</definedName>
    <definedName name="_______q15">#REF!</definedName>
    <definedName name="_______q17">#REF!</definedName>
    <definedName name="_______q2">#REF!</definedName>
    <definedName name="_______q3">#REF!</definedName>
    <definedName name="_______q4">#REF!</definedName>
    <definedName name="_______q5">#REF!</definedName>
    <definedName name="_______q6">#REF!</definedName>
    <definedName name="_______q7">#REF!</definedName>
    <definedName name="_______q8">#REF!</definedName>
    <definedName name="_______q9">#REF!</definedName>
    <definedName name="_______SP1">#REF!</definedName>
    <definedName name="_______SP10">#REF!</definedName>
    <definedName name="_______SP11">#REF!</definedName>
    <definedName name="_______SP12">#REF!</definedName>
    <definedName name="_______SP13">#REF!</definedName>
    <definedName name="_______SP14">#REF!</definedName>
    <definedName name="_______SP15">#REF!</definedName>
    <definedName name="_______SP16">#REF!</definedName>
    <definedName name="_______SP17">#REF!</definedName>
    <definedName name="_______SP18">#REF!</definedName>
    <definedName name="_______SP19">#REF!</definedName>
    <definedName name="_______SP2">#REF!</definedName>
    <definedName name="_______SP20">#REF!</definedName>
    <definedName name="_______SP3">#REF!</definedName>
    <definedName name="_______SP4">#REF!</definedName>
    <definedName name="_______SP5">#REF!</definedName>
    <definedName name="_______SP7">#REF!</definedName>
    <definedName name="_______SP8">#REF!</definedName>
    <definedName name="_______SP9">#REF!</definedName>
    <definedName name="_______ttt1">#REF!</definedName>
    <definedName name="_______ttt2">#REF!</definedName>
    <definedName name="_______ttt5">#REF!</definedName>
    <definedName name="_______ttt6">#REF!</definedName>
    <definedName name="_______ttt7">#REF!</definedName>
    <definedName name="_______ttt8">#REF!</definedName>
    <definedName name="_______vp1">#REF!</definedName>
    <definedName name="_______vpp1">#REF!</definedName>
    <definedName name="_______vpp2">#REF!</definedName>
    <definedName name="_______vpp3">#REF!</definedName>
    <definedName name="_______vpp4">#REF!</definedName>
    <definedName name="_______vpp5">#REF!</definedName>
    <definedName name="_______vpp6">#REF!</definedName>
    <definedName name="_______vpp7">#REF!</definedName>
    <definedName name="_______wrn2" hidden="1">{"glc1",#N/A,FALSE,"GLC";"glc2",#N/A,FALSE,"GLC";"glc3",#N/A,FALSE,"GLC";"glc4",#N/A,FALSE,"GLC";"glc5",#N/A,FALSE,"GLC"}</definedName>
    <definedName name="_______wrn222" hidden="1">{"glc1",#N/A,FALSE,"GLC";"glc2",#N/A,FALSE,"GLC";"glc3",#N/A,FALSE,"GLC";"glc4",#N/A,FALSE,"GLC";"glc5",#N/A,FALSE,"GLC"}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M8">#N/A</definedName>
    <definedName name="______M9">#N/A</definedName>
    <definedName name="______Num2">#REF!</definedName>
    <definedName name="______PR1">#REF!</definedName>
    <definedName name="______q11">#REF!</definedName>
    <definedName name="______q15">#REF!</definedName>
    <definedName name="______q17">#REF!</definedName>
    <definedName name="______q2">#REF!</definedName>
    <definedName name="______q3">#REF!</definedName>
    <definedName name="______q4">#REF!</definedName>
    <definedName name="______q5">#REF!</definedName>
    <definedName name="______q6">#REF!</definedName>
    <definedName name="______q7">#REF!</definedName>
    <definedName name="______q8">#REF!</definedName>
    <definedName name="______q9">#REF!</definedName>
    <definedName name="______SP1">#REF!</definedName>
    <definedName name="______SP10">#REF!</definedName>
    <definedName name="______SP11">#REF!</definedName>
    <definedName name="______SP12">#REF!</definedName>
    <definedName name="______SP13">#REF!</definedName>
    <definedName name="______SP14">#REF!</definedName>
    <definedName name="______SP15">#REF!</definedName>
    <definedName name="______SP16">#REF!</definedName>
    <definedName name="______SP17">#REF!</definedName>
    <definedName name="______SP18">#REF!</definedName>
    <definedName name="______SP19">#REF!</definedName>
    <definedName name="______SP2">#REF!</definedName>
    <definedName name="______SP20">#REF!</definedName>
    <definedName name="______SP3">#REF!</definedName>
    <definedName name="______SP4">#REF!</definedName>
    <definedName name="______SP5">#REF!</definedName>
    <definedName name="______SP7">#REF!</definedName>
    <definedName name="______SP8">#REF!</definedName>
    <definedName name="______SP9">#REF!</definedName>
    <definedName name="______ttt1">#REF!</definedName>
    <definedName name="______ttt2">#REF!</definedName>
    <definedName name="______ttt3">#REF!</definedName>
    <definedName name="______ttt5">#REF!</definedName>
    <definedName name="______ttt6">#REF!</definedName>
    <definedName name="______ttt7">#REF!</definedName>
    <definedName name="______ttt8">#REF!</definedName>
    <definedName name="______ttt9">#REF!</definedName>
    <definedName name="______vp1">#REF!</definedName>
    <definedName name="______vpp1">#REF!</definedName>
    <definedName name="______vpp2">#REF!</definedName>
    <definedName name="______vpp3">#REF!</definedName>
    <definedName name="______vpp4">#REF!</definedName>
    <definedName name="______vpp5">#REF!</definedName>
    <definedName name="______vpp6">#REF!</definedName>
    <definedName name="______vpp7">#REF!</definedName>
    <definedName name="______wrn2" hidden="1">{"glc1",#N/A,FALSE,"GLC";"glc2",#N/A,FALSE,"GLC";"glc3",#N/A,FALSE,"GLC";"glc4",#N/A,FALSE,"GLC";"glc5",#N/A,FALSE,"GLC"}</definedName>
    <definedName name="______wrn222" hidden="1">{"glc1",#N/A,FALSE,"GLC";"glc2",#N/A,FALSE,"GLC";"glc3",#N/A,FALSE,"GLC";"glc4",#N/A,FALSE,"GLC";"glc5",#N/A,FALSE,"GLC"}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M8">#N/A</definedName>
    <definedName name="_____M9">#N/A</definedName>
    <definedName name="_____Num2">#REF!</definedName>
    <definedName name="_____PR1">#REF!</definedName>
    <definedName name="_____q11">#N/A</definedName>
    <definedName name="_____q15">#N/A</definedName>
    <definedName name="_____q17">#N/A</definedName>
    <definedName name="_____q2">#N/A</definedName>
    <definedName name="_____q3">#N/A</definedName>
    <definedName name="_____q4">#N/A</definedName>
    <definedName name="_____q5">#N/A</definedName>
    <definedName name="_____q6">#N/A</definedName>
    <definedName name="_____q7">#N/A</definedName>
    <definedName name="_____q8">#N/A</definedName>
    <definedName name="_____q9">#N/A</definedName>
    <definedName name="_____SP1">#REF!</definedName>
    <definedName name="_____SP10">#REF!</definedName>
    <definedName name="_____SP11">#REF!</definedName>
    <definedName name="_____SP12">#REF!</definedName>
    <definedName name="_____SP13">#REF!</definedName>
    <definedName name="_____SP14">#REF!</definedName>
    <definedName name="_____SP15">#REF!</definedName>
    <definedName name="_____SP16">#REF!</definedName>
    <definedName name="_____SP17">#REF!</definedName>
    <definedName name="_____SP18">#REF!</definedName>
    <definedName name="_____SP19">#REF!</definedName>
    <definedName name="_____SP2">#REF!</definedName>
    <definedName name="_____SP20">#REF!</definedName>
    <definedName name="_____SP3">#REF!</definedName>
    <definedName name="_____SP4">#REF!</definedName>
    <definedName name="_____SP5">#REF!</definedName>
    <definedName name="_____SP7">#REF!</definedName>
    <definedName name="_____SP8">#REF!</definedName>
    <definedName name="_____SP9">#REF!</definedName>
    <definedName name="_____ttt1">#N/A</definedName>
    <definedName name="_____ttt2">#N/A</definedName>
    <definedName name="_____ttt3">#N/A</definedName>
    <definedName name="_____ttt4">#REF!</definedName>
    <definedName name="_____ttt5">#N/A</definedName>
    <definedName name="_____ttt6">#N/A</definedName>
    <definedName name="_____ttt7">#N/A</definedName>
    <definedName name="_____ttt8">#N/A</definedName>
    <definedName name="_____ttt9">#N/A</definedName>
    <definedName name="_____vp1">#REF!</definedName>
    <definedName name="_____vpp1">#REF!</definedName>
    <definedName name="_____vpp2">#REF!</definedName>
    <definedName name="_____vpp3">#REF!</definedName>
    <definedName name="_____vpp4">#REF!</definedName>
    <definedName name="_____vpp5">#REF!</definedName>
    <definedName name="_____vpp6">#REF!</definedName>
    <definedName name="_____vpp7">#REF!</definedName>
    <definedName name="_____wrn2" hidden="1">{"glc1",#N/A,FALSE,"GLC";"glc2",#N/A,FALSE,"GLC";"glc3",#N/A,FALSE,"GLC";"glc4",#N/A,FALSE,"GLC";"glc5",#N/A,FALSE,"GLC"}</definedName>
    <definedName name="_____wrn222" hidden="1">{"glc1",#N/A,FALSE,"GLC";"glc2",#N/A,FALSE,"GLC";"glc3",#N/A,FALSE,"GLC";"glc4",#N/A,FALSE,"GLC";"glc5",#N/A,FALSE,"GLC"}</definedName>
    <definedName name="____CAT1">#REF!</definedName>
    <definedName name="____CAT2">#REF!</definedName>
    <definedName name="____CAT3">#REF!</definedName>
    <definedName name="____CAT4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M8">#N/A</definedName>
    <definedName name="____M9">#N/A</definedName>
    <definedName name="____Num2">#REF!</definedName>
    <definedName name="____PR1">#REF!</definedName>
    <definedName name="____q11">#N/A</definedName>
    <definedName name="____q15">#N/A</definedName>
    <definedName name="____q17">#N/A</definedName>
    <definedName name="____q2">#N/A</definedName>
    <definedName name="____q3">#N/A</definedName>
    <definedName name="____q4">#N/A</definedName>
    <definedName name="____q5">#N/A</definedName>
    <definedName name="____q6">#N/A</definedName>
    <definedName name="____q7">#N/A</definedName>
    <definedName name="____q8">#N/A</definedName>
    <definedName name="____q9">#N/A</definedName>
    <definedName name="____ric1">#REF!</definedName>
    <definedName name="____ric2">#REF!</definedName>
    <definedName name="____ric3">#REF!</definedName>
    <definedName name="____ric4">#REF!</definedName>
    <definedName name="____ttt1">#N/A</definedName>
    <definedName name="____ttt2">#N/A</definedName>
    <definedName name="____ttt3">#REF!</definedName>
    <definedName name="____ttt4">#REF!</definedName>
    <definedName name="____ttt5">#N/A</definedName>
    <definedName name="____ttt6">#N/A</definedName>
    <definedName name="____ttt7">#N/A</definedName>
    <definedName name="____ttt8">#N/A</definedName>
    <definedName name="____ttt9">#REF!</definedName>
    <definedName name="____vp1">#REF!</definedName>
    <definedName name="____vpp1">#REF!</definedName>
    <definedName name="____vpp2">#REF!</definedName>
    <definedName name="____vpp3">#REF!</definedName>
    <definedName name="____vpp4">#REF!</definedName>
    <definedName name="____vpp5">#REF!</definedName>
    <definedName name="____vpp6">#REF!</definedName>
    <definedName name="____vpp7">#REF!</definedName>
    <definedName name="____wrn2" hidden="1">{"glc1",#N/A,FALSE,"GLC";"glc2",#N/A,FALSE,"GLC";"glc3",#N/A,FALSE,"GLC";"glc4",#N/A,FALSE,"GLC";"glc5",#N/A,FALSE,"GLC"}</definedName>
    <definedName name="____wrn222" hidden="1">{"glc1",#N/A,FALSE,"GLC";"glc2",#N/A,FALSE,"GLC";"glc3",#N/A,FALSE,"GLC";"glc4",#N/A,FALSE,"GLC";"glc5",#N/A,FALSE,"GLC"}</definedName>
    <definedName name="___A23">#REF!</definedName>
    <definedName name="___CAT1">#REF!</definedName>
    <definedName name="___CAT2">#REF!</definedName>
    <definedName name="___CAT3">#REF!</definedName>
    <definedName name="___CAT4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M8">#N/A</definedName>
    <definedName name="___M9">#N/A</definedName>
    <definedName name="___Num2">#REF!</definedName>
    <definedName name="___PR1">#REF!</definedName>
    <definedName name="___q11">#N/A</definedName>
    <definedName name="___q15">#N/A</definedName>
    <definedName name="___q17">#N/A</definedName>
    <definedName name="___q2">#N/A</definedName>
    <definedName name="___q3">#N/A</definedName>
    <definedName name="___q4">#N/A</definedName>
    <definedName name="___q5">#N/A</definedName>
    <definedName name="___q6">#N/A</definedName>
    <definedName name="___q7">#N/A</definedName>
    <definedName name="___q8">#N/A</definedName>
    <definedName name="___q9">#N/A</definedName>
    <definedName name="___ric1">#REF!</definedName>
    <definedName name="___ric2">#REF!</definedName>
    <definedName name="___ric3">#REF!</definedName>
    <definedName name="___ric4">#REF!</definedName>
    <definedName name="___SP1">#REF!</definedName>
    <definedName name="___SP10">#REF!</definedName>
    <definedName name="___SP11">#REF!</definedName>
    <definedName name="___SP12">#REF!</definedName>
    <definedName name="___SP13">#REF!</definedName>
    <definedName name="___SP14">#REF!</definedName>
    <definedName name="___SP15">#REF!</definedName>
    <definedName name="___SP16">#REF!</definedName>
    <definedName name="___SP17">#REF!</definedName>
    <definedName name="___SP18">#REF!</definedName>
    <definedName name="___SP19">#REF!</definedName>
    <definedName name="___SP2">#REF!</definedName>
    <definedName name="___SP20">#REF!</definedName>
    <definedName name="___SP3">#REF!</definedName>
    <definedName name="___SP4">#REF!</definedName>
    <definedName name="___SP5">#REF!</definedName>
    <definedName name="___SP7">#REF!</definedName>
    <definedName name="___SP8">#REF!</definedName>
    <definedName name="___SP9">#REF!</definedName>
    <definedName name="___ttt1">#N/A</definedName>
    <definedName name="___ttt2">#N/A</definedName>
    <definedName name="___ttt3">#N/A</definedName>
    <definedName name="___ttt4">#N/A</definedName>
    <definedName name="___ttt5">#N/A</definedName>
    <definedName name="___ttt6">#N/A</definedName>
    <definedName name="___ttt7">#N/A</definedName>
    <definedName name="___ttt8">#N/A</definedName>
    <definedName name="___ttt9">#N/A</definedName>
    <definedName name="___vp1">#REF!</definedName>
    <definedName name="___vpp1">#REF!</definedName>
    <definedName name="___vpp2">#REF!</definedName>
    <definedName name="___vpp3">#REF!</definedName>
    <definedName name="___vpp4">#REF!</definedName>
    <definedName name="___vpp5">#REF!</definedName>
    <definedName name="___vpp6">#REF!</definedName>
    <definedName name="___vpp7">#REF!</definedName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123Graph_AGRAPH1" hidden="1">#REF!</definedName>
    <definedName name="__123Graph_AGRAPH2" hidden="1">#REF!</definedName>
    <definedName name="__123Graph_BGRAPH1" hidden="1">#REF!</definedName>
    <definedName name="__123Graph_BGRAPH2" hidden="1">#REF!</definedName>
    <definedName name="__123Graph_CGRAPH1" hidden="1">#REF!</definedName>
    <definedName name="__123Graph_CGRAPH2" hidden="1">#REF!</definedName>
    <definedName name="__123Graph_LBL_AGRAPH1" hidden="1">#REF!</definedName>
    <definedName name="__123Graph_XGRAPH1" hidden="1">#REF!</definedName>
    <definedName name="__123Graph_XGRAPH2" hidden="1">#REF!</definedName>
    <definedName name="__A23">#REF!</definedName>
    <definedName name="__CAT1">#REF!</definedName>
    <definedName name="__CAT2">#REF!</definedName>
    <definedName name="__CAT3">#REF!</definedName>
    <definedName name="__CAT4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f">#REF!</definedName>
    <definedName name="__M8">#N/A</definedName>
    <definedName name="__M9">#N/A</definedName>
    <definedName name="__Num2">#REF!</definedName>
    <definedName name="__PR1">#REF!</definedName>
    <definedName name="__q11">#N/A</definedName>
    <definedName name="__q15">#N/A</definedName>
    <definedName name="__q17">#N/A</definedName>
    <definedName name="__q2">#N/A</definedName>
    <definedName name="__q3">#N/A</definedName>
    <definedName name="__q4">#N/A</definedName>
    <definedName name="__q5">#N/A</definedName>
    <definedName name="__q6">#N/A</definedName>
    <definedName name="__q7">#N/A</definedName>
    <definedName name="__q8">#N/A</definedName>
    <definedName name="__q9">#N/A</definedName>
    <definedName name="__ric1">#REF!</definedName>
    <definedName name="__ric2">#REF!</definedName>
    <definedName name="__ric3">#REF!</definedName>
    <definedName name="__ric4">#REF!</definedName>
    <definedName name="__SP1">#REF!</definedName>
    <definedName name="__SP10">#REF!</definedName>
    <definedName name="__SP11">#REF!</definedName>
    <definedName name="__SP12">#REF!</definedName>
    <definedName name="__SP13">#REF!</definedName>
    <definedName name="__SP14">#REF!</definedName>
    <definedName name="__SP15">#REF!</definedName>
    <definedName name="__SP16">#REF!</definedName>
    <definedName name="__SP17">#REF!</definedName>
    <definedName name="__SP18">#REF!</definedName>
    <definedName name="__SP19">#REF!</definedName>
    <definedName name="__SP2">#REF!</definedName>
    <definedName name="__SP20">#REF!</definedName>
    <definedName name="__SP3">#REF!</definedName>
    <definedName name="__SP4">#REF!</definedName>
    <definedName name="__SP5">#REF!</definedName>
    <definedName name="__SP7">#REF!</definedName>
    <definedName name="__SP8">#REF!</definedName>
    <definedName name="__SP9">#REF!</definedName>
    <definedName name="__ttt1">#N/A</definedName>
    <definedName name="__ttt2">#N/A</definedName>
    <definedName name="__ttt3">#N/A</definedName>
    <definedName name="__ttt4">#N/A</definedName>
    <definedName name="__ttt5">#N/A</definedName>
    <definedName name="__ttt6">#N/A</definedName>
    <definedName name="__ttt7">#N/A</definedName>
    <definedName name="__ttt8">#N/A</definedName>
    <definedName name="__ttt9">#N/A</definedName>
    <definedName name="__vp1">#REF!</definedName>
    <definedName name="__vpp1">#REF!</definedName>
    <definedName name="__vpp2">#REF!</definedName>
    <definedName name="__vpp3">#REF!</definedName>
    <definedName name="__vpp4">#REF!</definedName>
    <definedName name="__vpp5">#REF!</definedName>
    <definedName name="__vpp6">#REF!</definedName>
    <definedName name="__vpp7">#REF!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1___123Graph_ACHART_4" hidden="1">#REF!</definedName>
    <definedName name="_1__123Graph_ACHART_4" hidden="1">#REF!</definedName>
    <definedName name="_10__123Graph_XCHART_3" hidden="1">#REF!</definedName>
    <definedName name="_11__123Graph_XCHART_4" hidden="1">#REF!</definedName>
    <definedName name="_2___123Graph_XCHART_3" hidden="1">#REF!</definedName>
    <definedName name="_2__123Graph_XCHART_3" hidden="1">#REF!</definedName>
    <definedName name="_3___123Graph_XCHART_4" hidden="1">#REF!</definedName>
    <definedName name="_3__123Graph_XCHART_4" hidden="1">#REF!</definedName>
    <definedName name="_4__123Graph_ACHART_4" hidden="1">#REF!</definedName>
    <definedName name="_5__123Graph_XCHART_3" hidden="1">#REF!</definedName>
    <definedName name="_6__123Graph_XCHART_4" hidden="1">#REF!</definedName>
    <definedName name="_9__123Graph_ACHART_4" hidden="1">#REF!</definedName>
    <definedName name="_A23">#REF!</definedName>
    <definedName name="_CAT1">#REF!</definedName>
    <definedName name="_CAT2">#REF!</definedName>
    <definedName name="_CAT3">#REF!</definedName>
    <definedName name="_CAT4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f1999">#REF!</definedName>
    <definedName name="_def2000г">#REF!</definedName>
    <definedName name="_def2001г">#REF!</definedName>
    <definedName name="_def2002г">#REF!</definedName>
    <definedName name="_f">#REF!</definedName>
    <definedName name="_inf2000">#REF!</definedName>
    <definedName name="_inf2001">#REF!</definedName>
    <definedName name="_inf2002">#REF!</definedName>
    <definedName name="_inf2003">#REF!</definedName>
    <definedName name="_inf2004">#REF!</definedName>
    <definedName name="_inf2005">#REF!</definedName>
    <definedName name="_inf2006">#REF!</definedName>
    <definedName name="_inf2007">#REF!</definedName>
    <definedName name="_inf2008">#REF!</definedName>
    <definedName name="_inf2009">#REF!</definedName>
    <definedName name="_inf2010">#REF!</definedName>
    <definedName name="_inf2011">#REF!</definedName>
    <definedName name="_inf2012">#REF!</definedName>
    <definedName name="_inf2013">#REF!</definedName>
    <definedName name="_inf2014">#REF!</definedName>
    <definedName name="_inf2015">#REF!</definedName>
    <definedName name="_M8">#N/A</definedName>
    <definedName name="_M9">#N/A</definedName>
    <definedName name="_mm1">#REF!</definedName>
    <definedName name="_Num2">#REF!</definedName>
    <definedName name="_Order1" hidden="1">255</definedName>
    <definedName name="_Order2" hidden="1">255</definedName>
    <definedName name="_PR1">#REF!</definedName>
    <definedName name="_q11">#N/A</definedName>
    <definedName name="_q15">#N/A</definedName>
    <definedName name="_q17">#N/A</definedName>
    <definedName name="_q2">#N/A</definedName>
    <definedName name="_q3">#N/A</definedName>
    <definedName name="_q4">#N/A</definedName>
    <definedName name="_q5">#N/A</definedName>
    <definedName name="_q6">#N/A</definedName>
    <definedName name="_q7">#N/A</definedName>
    <definedName name="_q8">#N/A</definedName>
    <definedName name="_q9">#N/A</definedName>
    <definedName name="_ric1">#REF!</definedName>
    <definedName name="_ric2">#REF!</definedName>
    <definedName name="_ric3">#REF!</definedName>
    <definedName name="_ric4">#REF!</definedName>
    <definedName name="_Sort" hidden="1">#REF!</definedName>
    <definedName name="_SP1">#REF!</definedName>
    <definedName name="_SP10">#REF!</definedName>
    <definedName name="_SP11">#REF!</definedName>
    <definedName name="_SP12">#REF!</definedName>
    <definedName name="_SP13">#REF!</definedName>
    <definedName name="_SP14">#REF!</definedName>
    <definedName name="_SP15">#REF!</definedName>
    <definedName name="_SP16">#REF!</definedName>
    <definedName name="_SP17">#REF!</definedName>
    <definedName name="_SP18">#REF!</definedName>
    <definedName name="_SP19">#REF!</definedName>
    <definedName name="_SP2">#REF!</definedName>
    <definedName name="_SP20">#REF!</definedName>
    <definedName name="_SP3">#REF!</definedName>
    <definedName name="_SP4">#REF!</definedName>
    <definedName name="_SP5">#REF!</definedName>
    <definedName name="_SP7">#REF!</definedName>
    <definedName name="_SP8">#REF!</definedName>
    <definedName name="_SP9">#REF!</definedName>
    <definedName name="_ttt1">#N/A</definedName>
    <definedName name="_ttt2">#N/A</definedName>
    <definedName name="_ttt3">#N/A</definedName>
    <definedName name="_ttt4">#N/A</definedName>
    <definedName name="_ttt5">#N/A</definedName>
    <definedName name="_ttt6">#N/A</definedName>
    <definedName name="_ttt7">#N/A</definedName>
    <definedName name="_ttt8">#N/A</definedName>
    <definedName name="_ttt9">#N/A</definedName>
    <definedName name="_u1" hidden="1">{#N/A,#N/A,TRUE,"Лист1";#N/A,#N/A,TRUE,"Лист2";#N/A,#N/A,TRUE,"Лист3"}</definedName>
    <definedName name="_vp1">#REF!</definedName>
    <definedName name="_vpp1">#REF!</definedName>
    <definedName name="_vpp2">#REF!</definedName>
    <definedName name="_vpp3">#REF!</definedName>
    <definedName name="_vpp4">#REF!</definedName>
    <definedName name="_vpp5">#REF!</definedName>
    <definedName name="_vpp6">#REF!</definedName>
    <definedName name="_vpp7">#REF!</definedName>
    <definedName name="_wrn1" hidden="1">{#N/A,#N/A,TRUE,"Лист1";#N/A,#N/A,TRUE,"Лист2";#N/A,#N/A,TRUE,"Лист3"}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÷ĺňâĺđňűé">#REF!</definedName>
    <definedName name="a" hidden="1">{#N/A,#N/A,FALSE,"Aging Summary";#N/A,#N/A,FALSE,"Ratio Analysis";#N/A,#N/A,FALSE,"Test 120 Day Accts";#N/A,#N/A,FALSE,"Tickmarks"}</definedName>
    <definedName name="A_gestione_fornitori">#REF!</definedName>
    <definedName name="a04t">#REF!</definedName>
    <definedName name="aa" hidden="1">{#N/A,#N/A,FALSE,"Aging Summary";#N/A,#N/A,FALSE,"Ratio Analysis";#N/A,#N/A,FALSE,"Test 120 Day Accts";#N/A,#N/A,FALSE,"Tickmarks"}</definedName>
    <definedName name="aaa" hidden="1">{#N/A,#N/A,FALSE,"Aging Summary";#N/A,#N/A,FALSE,"Ratio Analysis";#N/A,#N/A,FALSE,"Test 120 Day Accts";#N/A,#N/A,FALSE,"Tickmarks"}</definedName>
    <definedName name="aaa0" hidden="1">{#N/A,#N/A,FALSE,"Aging Summary";#N/A,#N/A,FALSE,"Ratio Analysis";#N/A,#N/A,FALSE,"Test 120 Day Accts";#N/A,#N/A,FALSE,"Tickmarks"}</definedName>
    <definedName name="abc" hidden="1">{#N/A,#N/A,FALSE,"Aging Summary";#N/A,#N/A,FALSE,"Ratio Analysis";#N/A,#N/A,FALSE,"Test 120 Day Accts";#N/A,#N/A,FALSE,"Tickmarks"}</definedName>
    <definedName name="AES">#REF!</definedName>
    <definedName name="Agr_temp" hidden="1">{"Supporting Schedules",#N/A,FALSE,"Results"}</definedName>
    <definedName name="Agr_temp_1" hidden="1">{"Supporting Schedules",#N/A,FALSE,"Results"}</definedName>
    <definedName name="àî">#N/A</definedName>
    <definedName name="ALL_ORG">#REF!</definedName>
    <definedName name="altro1">#REF!</definedName>
    <definedName name="altro2">#REF!</definedName>
    <definedName name="âňîđîé">#REF!</definedName>
    <definedName name="anscount" hidden="1">1</definedName>
    <definedName name="AOE">#REF!</definedName>
    <definedName name="AP_00">#REF!</definedName>
    <definedName name="APR">#REF!</definedName>
    <definedName name="aprile" hidden="1">{"Area1",#N/A,TRUE,"Obiettivo";"Area2",#N/A,TRUE,"Dati per Direzione"}</definedName>
    <definedName name="AS2DocOpenMode" hidden="1">"AS2DocumentEdit"</definedName>
    <definedName name="AS2HasNoAutoHeaderFooter" hidden="1">" "</definedName>
    <definedName name="asdf" hidden="1">#REF!</definedName>
    <definedName name="asdfasdf" hidden="1">#REF!</definedName>
    <definedName name="AUG">#REF!</definedName>
    <definedName name="b" hidden="1">{#N/A,#N/A,FALSE,"Aging Summary";#N/A,#N/A,FALSE,"Ratio Analysis";#N/A,#N/A,FALSE,"Test 120 Day Accts";#N/A,#N/A,FALSE,"Tickmarks"}</definedName>
    <definedName name="B490_02">#REF!</definedName>
    <definedName name="BALEE_FLOAD">#REF!</definedName>
    <definedName name="BALEE_PROT">#REF!,#REF!,#REF!,#REF!</definedName>
    <definedName name="BALM_FLOAD">#REF!</definedName>
    <definedName name="BALM_PROT">#REF!,#REF!,#REF!,#REF!</definedName>
    <definedName name="bb" hidden="1">{#N/A,#N/A,FALSE,"Aging Summary";#N/A,#N/A,FALSE,"Ratio Analysis";#N/A,#N/A,FALSE,"Test 120 Day Accts";#N/A,#N/A,FALSE,"Tickmarks"}</definedName>
    <definedName name="bbb" hidden="1">{#N/A,#N/A,FALSE,"Aging Summary";#N/A,#N/A,FALSE,"Ratio Analysis";#N/A,#N/A,FALSE,"Test 120 Day Accts";#N/A,#N/A,FALSE,"Tickmarks"}</definedName>
    <definedName name="BDG_01">#REF!</definedName>
    <definedName name="BDG_02">#REF!</definedName>
    <definedName name="bil">#REF!</definedName>
    <definedName name="BILANCIO">#REF!</definedName>
    <definedName name="BLPH1" hidden="1">#REF!</definedName>
    <definedName name="BLPH2" hidden="1">#REF!</definedName>
    <definedName name="bnbvbvn">#N/A</definedName>
    <definedName name="bnvn">#N/A</definedName>
    <definedName name="bvnbvbv">#N/A</definedName>
    <definedName name="C_STAT">#REF!</definedName>
    <definedName name="CAT_TC000_AGO">#REF!</definedName>
    <definedName name="CAT_TC000_APR">#REF!</definedName>
    <definedName name="CAT_TC000_DIC">#REF!</definedName>
    <definedName name="CAT_TC000_FEB">#REF!</definedName>
    <definedName name="CAT_TC000_GEN">#REF!</definedName>
    <definedName name="CAT_TC000_GIU">#REF!</definedName>
    <definedName name="CAT_TC000_LUG">#REF!</definedName>
    <definedName name="CAT_TC000_MAG">#REF!</definedName>
    <definedName name="CAT_TC000_MAR">#REF!</definedName>
    <definedName name="CAT_TC000_NOV">#REF!</definedName>
    <definedName name="CAT_TC000_OTT">#REF!</definedName>
    <definedName name="CAT_TC000_SET">#REF!</definedName>
    <definedName name="CAT_TCBS_AGO">#REF!</definedName>
    <definedName name="CAT_TCBS_APR">#REF!</definedName>
    <definedName name="CAT_TCBS_DIC">#REF!</definedName>
    <definedName name="CAT_TCBS_GIU">#REF!</definedName>
    <definedName name="CAT_TCBS_LUG">#REF!</definedName>
    <definedName name="CAT_TCBS_MAG">#REF!</definedName>
    <definedName name="CAT_TCBS_NOV">#REF!</definedName>
    <definedName name="CAT_TCBS_OTT">#REF!</definedName>
    <definedName name="CAT_TCBS_SET">#REF!</definedName>
    <definedName name="CAT_TE000_AGO">#REF!</definedName>
    <definedName name="CAT_TE000_APR">#REF!</definedName>
    <definedName name="CAT_TE000_DIC">#REF!</definedName>
    <definedName name="CAT_TE000_FEB">#REF!</definedName>
    <definedName name="CAT_TE000_GEN">#REF!</definedName>
    <definedName name="CAT_TE000_GIU">#REF!</definedName>
    <definedName name="CAT_TE000_LUG">#REF!</definedName>
    <definedName name="CAT_TE000_MAG">#REF!</definedName>
    <definedName name="CAT_TE000_MAR">#REF!</definedName>
    <definedName name="CAT_TE000_NOV">#REF!</definedName>
    <definedName name="CAT_TE000_OTT">#REF!</definedName>
    <definedName name="CAT_TE000_SET">#REF!</definedName>
    <definedName name="CAT_TEBS_AGO">#REF!</definedName>
    <definedName name="CAT_TEBS_APR">#REF!</definedName>
    <definedName name="CAT_TEBS_DIC">#REF!</definedName>
    <definedName name="CAT_TEBS_GIU">#REF!</definedName>
    <definedName name="CAT_TEBS_LUG">#REF!</definedName>
    <definedName name="CAT_TEBS_MAG">#REF!</definedName>
    <definedName name="CAT_TEBS_NOV">#REF!</definedName>
    <definedName name="CAT_TEBS_OTT">#REF!</definedName>
    <definedName name="CAT_TEBS_SET">#REF!</definedName>
    <definedName name="CAT_TM000_AGO">#REF!</definedName>
    <definedName name="CAT_TM000_APR">#REF!</definedName>
    <definedName name="CAT_TM000_DIC">#REF!</definedName>
    <definedName name="CAT_TM000_FEB">#REF!</definedName>
    <definedName name="CAT_TM000_GEN">#REF!</definedName>
    <definedName name="CAT_TM000_GIU">#REF!</definedName>
    <definedName name="CAT_TM000_LUG">#REF!</definedName>
    <definedName name="CAT_TM000_MAG">#REF!</definedName>
    <definedName name="CAT_TM000_MAR">#REF!</definedName>
    <definedName name="CAT_TM000_NOV">#REF!</definedName>
    <definedName name="CAT_TM000_OTT">#REF!</definedName>
    <definedName name="CAT_TM000_SET">#REF!</definedName>
    <definedName name="CAT_TMBS_AGO">#REF!</definedName>
    <definedName name="CAT_TMBS_APR">#REF!</definedName>
    <definedName name="CAT_TMBS_DIC">#REF!</definedName>
    <definedName name="CAT_TMBS_GIU">#REF!</definedName>
    <definedName name="CAT_TMBS_LUG">#REF!</definedName>
    <definedName name="CAT_TMBS_MAG">#REF!</definedName>
    <definedName name="CAT_TMBS_NOV">#REF!</definedName>
    <definedName name="CAT_TMBS_OTT">#REF!</definedName>
    <definedName name="CAT_TMBS_SET">#REF!</definedName>
    <definedName name="CAT_TS100_AGO">#REF!</definedName>
    <definedName name="CAT_TS100_APR">#REF!</definedName>
    <definedName name="CAT_TS100_DIC">#REF!</definedName>
    <definedName name="CAT_TS100_FEB">#REF!</definedName>
    <definedName name="CAT_TS100_GEN">#REF!</definedName>
    <definedName name="CAT_TS100_GIU">#REF!</definedName>
    <definedName name="CAT_TS100_LUG">#REF!</definedName>
    <definedName name="CAT_TS100_MAG">#REF!</definedName>
    <definedName name="CAT_TS100_MAR">#REF!</definedName>
    <definedName name="CAT_TS100_NOV">#REF!</definedName>
    <definedName name="CAT_TS100_OTT">#REF!</definedName>
    <definedName name="CAT_TS100_SET">#REF!</definedName>
    <definedName name="CAT_TS200_AGO">#REF!</definedName>
    <definedName name="CAT_TS200_APR">#REF!</definedName>
    <definedName name="CAT_TS200_DIC">#REF!</definedName>
    <definedName name="CAT_TS200_FEB">#REF!</definedName>
    <definedName name="CAT_TS200_GEN">#REF!</definedName>
    <definedName name="CAT_TS200_GIU">#REF!</definedName>
    <definedName name="CAT_TS200_LUG">#REF!</definedName>
    <definedName name="CAT_TS200_MAG">#REF!</definedName>
    <definedName name="CAT_TS200_MAR">#REF!</definedName>
    <definedName name="CAT_TS200_NOV">#REF!</definedName>
    <definedName name="CAT_TS200_OTT">#REF!</definedName>
    <definedName name="CAT_TS200_SET">#REF!</definedName>
    <definedName name="CAT_TS300_AGO">#REF!</definedName>
    <definedName name="CAT_TS300_APR">#REF!</definedName>
    <definedName name="CAT_TS300_DIC">#REF!</definedName>
    <definedName name="CAT_TS300_FEB">#REF!</definedName>
    <definedName name="CAT_TS300_GEN">#REF!</definedName>
    <definedName name="CAT_TS300_GIU">#REF!</definedName>
    <definedName name="CAT_TS300_LUG">#REF!</definedName>
    <definedName name="CAT_TS300_MAG">#REF!</definedName>
    <definedName name="CAT_TS300_MAR">#REF!</definedName>
    <definedName name="CAT_TS300_NOV">#REF!</definedName>
    <definedName name="CAT_TS300_OTT">#REF!</definedName>
    <definedName name="CAT_TS300_SET">#REF!</definedName>
    <definedName name="CAT_TS400_AGO">#REF!</definedName>
    <definedName name="CAT_TS400_APR">#REF!</definedName>
    <definedName name="CAT_TS400_DIC">#REF!</definedName>
    <definedName name="CAT_TS400_FEB">#REF!</definedName>
    <definedName name="CAT_TS400_GEN">#REF!</definedName>
    <definedName name="CAT_TS400_GIU">#REF!</definedName>
    <definedName name="CAT_TS400_LUG">#REF!</definedName>
    <definedName name="CAT_TS400_MAG">#REF!</definedName>
    <definedName name="CAT_TS400_MAR">#REF!</definedName>
    <definedName name="CAT_TS400_NOV">#REF!</definedName>
    <definedName name="CAT_TS400_OTT">#REF!</definedName>
    <definedName name="CAT_TS400_SET">#REF!</definedName>
    <definedName name="CAT_TS500_AGO">#REF!</definedName>
    <definedName name="CAT_TS500_APR">#REF!</definedName>
    <definedName name="CAT_TS500_DIC">#REF!</definedName>
    <definedName name="CAT_TS500_FEB">#REF!</definedName>
    <definedName name="CAT_TS500_GEN">#REF!</definedName>
    <definedName name="CAT_TS500_GIU">#REF!</definedName>
    <definedName name="CAT_TS500_LUG">#REF!</definedName>
    <definedName name="CAT_TS500_MAG">#REF!</definedName>
    <definedName name="CAT_TS500_MAR">#REF!</definedName>
    <definedName name="CAT_TS500_NOV">#REF!</definedName>
    <definedName name="CAT_TS500_OTT">#REF!</definedName>
    <definedName name="CAT_TS500_SET">#REF!</definedName>
    <definedName name="cc">#REF!</definedName>
    <definedName name="ccc">#REF!</definedName>
    <definedName name="cd">#N/A</definedName>
    <definedName name="Cessazioni">#REF!</definedName>
    <definedName name="Cessazioni2001">#REF!</definedName>
    <definedName name="cf" hidden="1">{#N/A,#N/A,FALSE,"Aging Summary";#N/A,#N/A,FALSE,"Ratio Analysis";#N/A,#N/A,FALSE,"Test 120 Day Accts";#N/A,#N/A,FALSE,"Tickmarks"}</definedName>
    <definedName name="cfbvb">#N/A</definedName>
    <definedName name="CODICI">#REF!</definedName>
    <definedName name="Coge">#REF!</definedName>
    <definedName name="com">#N/A</definedName>
    <definedName name="com_num">#REF!</definedName>
    <definedName name="CompOt">#N/A</definedName>
    <definedName name="CompOt2">#N/A</definedName>
    <definedName name="CompRas">#N/A</definedName>
    <definedName name="Cons_temp" hidden="1">{"Supporting Schedules",#N/A,FALSE,"Results"}</definedName>
    <definedName name="Contents">#REF!</definedName>
    <definedName name="COPY_DIAP">#REF!</definedName>
    <definedName name="COS_LkWh">#REF!</definedName>
    <definedName name="crit1">#REF!</definedName>
    <definedName name="ct">#N/A</definedName>
    <definedName name="CUR_VER">#REF!</definedName>
    <definedName name="cvbcvbgh">#N/A</definedName>
    <definedName name="d" hidden="1">{#N/A,#N/A,FALSE,"Aging Summary";#N/A,#N/A,FALSE,"Ratio Analysis";#N/A,#N/A,FALSE,"Test 120 Day Accts";#N/A,#N/A,FALSE,"Tickmarks"}</definedName>
    <definedName name="ď">#N/A</definedName>
    <definedName name="DaNet">#REF!</definedName>
    <definedName name="DATA">#REF!</definedName>
    <definedName name="DATE">#REF!</definedName>
    <definedName name="DATE_VALUE">#REF!</definedName>
    <definedName name="dati">#REF!</definedName>
    <definedName name="dati7">#REF!</definedName>
    <definedName name="day">#REF!</definedName>
    <definedName name="db">#REF!</definedName>
    <definedName name="DB_Finale">#REF!</definedName>
    <definedName name="dd" hidden="1">{"Valuation_Common",#N/A,FALSE,"Valuation"}</definedName>
    <definedName name="ďď">#N/A</definedName>
    <definedName name="đđ">#N/A</definedName>
    <definedName name="ddd" hidden="1">{"Summary",#N/A,FALSE,"Valuation Summary";"Financial Statements",#N/A,FALSE,"Results";"FCF",#N/A,FALSE,"Results"}</definedName>
    <definedName name="đđđ">#N/A</definedName>
    <definedName name="ddfnbgv">#REF!</definedName>
    <definedName name="DEC">#REF!</definedName>
    <definedName name="DECRS">#REF!</definedName>
    <definedName name="deed1" hidden="1">{#N/A,#N/A,TRUE,"Лист1";#N/A,#N/A,TRUE,"Лист2";#N/A,#N/A,TRUE,"Лист3"}</definedName>
    <definedName name="dfa" hidden="1">#REF!</definedName>
    <definedName name="dfdfgdfg">#N/A</definedName>
    <definedName name="dfffdgf">#N/A</definedName>
    <definedName name="dfgdffg">#N/A</definedName>
    <definedName name="dfghkjgh">#N/A</definedName>
    <definedName name="dfghklfjh">#N/A</definedName>
    <definedName name="dfgnbdnfg" hidden="1">#REF!</definedName>
    <definedName name="dfhj">#N/A</definedName>
    <definedName name="dflh">#N/A</definedName>
    <definedName name="dgfggfdfg">#N/A</definedName>
    <definedName name="dial">#N/A</definedName>
    <definedName name="dip">#REF!,P1_dip,P2_dip,P3_dip,P4_dip</definedName>
    <definedName name="Discl" hidden="1">{"Valuation_Common",#N/A,FALSE,"Valuation"}</definedName>
    <definedName name="djfgd">#N/A</definedName>
    <definedName name="dkfh">#N/A</definedName>
    <definedName name="ďĺđâűé">#REF!</definedName>
    <definedName name="dmfnbgndf" hidden="1">#REF!</definedName>
    <definedName name="DOC">#REF!</definedName>
    <definedName name="DOLL">#REF!</definedName>
    <definedName name="Down_range">#REF!</definedName>
    <definedName name="drfgrs">#N/A</definedName>
    <definedName name="dsragh">#N/A</definedName>
    <definedName name="e" hidden="1">#REF!</definedName>
    <definedName name="ee" hidden="1">#REF!</definedName>
    <definedName name="eFFETT">#REF!</definedName>
    <definedName name="ęĺ">#N/A</definedName>
    <definedName name="elenco1">#REF!</definedName>
    <definedName name="elman" hidden="1">#REF!</definedName>
    <definedName name="ENEL___DPT__SGC">#REF!</definedName>
    <definedName name="energy">#REF!</definedName>
    <definedName name="eso">#REF!,P1_eso</definedName>
    <definedName name="ESO_ET">#REF!</definedName>
    <definedName name="ESO_PROT">#REF!,#REF!,#REF!,P1_ESO_PROT</definedName>
    <definedName name="ESOcom">#REF!,#REF!</definedName>
    <definedName name="ESPAPS">#REF!</definedName>
    <definedName name="etyiopu">#N/A</definedName>
    <definedName name="eur">#REF!</definedName>
    <definedName name="EV__LASTREFTIME__" hidden="1">38747.7625578704</definedName>
    <definedName name="ew">#N/A</definedName>
    <definedName name="f">#REF!</definedName>
    <definedName name="F_ST_ET">#REF!</definedName>
    <definedName name="F10_FST_OPT">#REF!</definedName>
    <definedName name="F10_FST_OPT_1">#REF!</definedName>
    <definedName name="F10_FST_OPT_2">#REF!</definedName>
    <definedName name="F10_FST_OPT_3">#REF!</definedName>
    <definedName name="F10_FST_ROZN">#REF!</definedName>
    <definedName name="F10_FST_ROZN_1">#REF!</definedName>
    <definedName name="F10_FST_ROZN_2">#REF!</definedName>
    <definedName name="F10_MAX_OPT">#REF!</definedName>
    <definedName name="F10_MAX_OPT_1">#REF!</definedName>
    <definedName name="F10_MAX_OPT_2">#REF!</definedName>
    <definedName name="F10_MAX_OPT_3">#REF!</definedName>
    <definedName name="F10_MAX_ROZN">#REF!</definedName>
    <definedName name="F10_MAX_ROZN_1">#REF!</definedName>
    <definedName name="F10_MAX_ROZN_2">#REF!</definedName>
    <definedName name="F10_MIN_OPT">#REF!</definedName>
    <definedName name="F10_MIN_OPT_1">#REF!</definedName>
    <definedName name="F10_MIN_OPT_2">#REF!</definedName>
    <definedName name="F10_MIN_OPT_3">#REF!</definedName>
    <definedName name="F10_MIN_ROZN">#REF!</definedName>
    <definedName name="F10_MIN_ROZN_1">#REF!</definedName>
    <definedName name="F10_MIN_ROZN_2">#REF!</definedName>
    <definedName name="F10_SCOPE">#REF!</definedName>
    <definedName name="F9_1_SCOPE">#REF!</definedName>
    <definedName name="F9_OPT">#REF!</definedName>
    <definedName name="F9_OPT_1">#REF!</definedName>
    <definedName name="F9_OPT_2">#REF!</definedName>
    <definedName name="F9_OPT_3">#REF!</definedName>
    <definedName name="F9_ROZN">#REF!</definedName>
    <definedName name="F9_ROZN_1">#REF!</definedName>
    <definedName name="F9_ROZN_2">#REF!</definedName>
    <definedName name="F9_SC_1">#REF!</definedName>
    <definedName name="F9_SC_2">#REF!</definedName>
    <definedName name="F9_SC_3">#REF!</definedName>
    <definedName name="F9_SC_4">#REF!</definedName>
    <definedName name="F9_SC_5">#REF!</definedName>
    <definedName name="F9_SC_6">#REF!</definedName>
    <definedName name="F9_SCOPE">#REF!</definedName>
    <definedName name="fdgdfgfg">#N/A</definedName>
    <definedName name="FEB">#REF!</definedName>
    <definedName name="ff">#REF!</definedName>
    <definedName name="fff" hidden="1">{#N/A,#N/A,FALSE,"Aging Summary";#N/A,#N/A,FALSE,"Ratio Analysis";#N/A,#N/A,FALSE,"Test 120 Day Accts";#N/A,#N/A,FALSE,"Tickmarks"}</definedName>
    <definedName name="fffff">#REF!</definedName>
    <definedName name="fg">#N/A</definedName>
    <definedName name="fgbnmdf" hidden="1">#REF!</definedName>
    <definedName name="Fin" hidden="1">{"Valuation_Common",#N/A,FALSE,"Valuation"}</definedName>
    <definedName name="Finance" hidden="1">{"Valuation_Common",#N/A,FALSE,"Valuation"}</definedName>
    <definedName name="ForIns">#REF!</definedName>
    <definedName name="Forza00_04">#REF!</definedName>
    <definedName name="FUEL">#REF!</definedName>
    <definedName name="FUEL_ET">#REF!</definedName>
    <definedName name="FUELLIST">#REF!</definedName>
    <definedName name="fwe">#N/A</definedName>
    <definedName name="g">#REF!</definedName>
    <definedName name="GES">#REF!</definedName>
    <definedName name="GES_DATA">#REF!</definedName>
    <definedName name="GES_LIST">#REF!</definedName>
    <definedName name="GES3_DATA">#REF!</definedName>
    <definedName name="gfdfgdfg">#N/A</definedName>
    <definedName name="gfg">#N/A</definedName>
    <definedName name="ggg" hidden="1">{#N/A,#N/A,FALSE,"Aging Summary";#N/A,#N/A,FALSE,"Ratio Analysis";#N/A,#N/A,FALSE,"Test 120 Day Accts";#N/A,#N/A,FALSE,"Tickmarks"}</definedName>
    <definedName name="gggg">#REF!</definedName>
    <definedName name="gghh">#N/A</definedName>
    <definedName name="gh">#N/A</definedName>
    <definedName name="ghd" hidden="1">{#N/A,#N/A,FALSE,"Aging Summary";#N/A,#N/A,FALSE,"Ratio Analysis";#N/A,#N/A,FALSE,"Test 120 Day Accts";#N/A,#N/A,FALSE,"Tickmarks"}</definedName>
    <definedName name="Giorni">#REF!</definedName>
    <definedName name="giornimese">#REF!</definedName>
    <definedName name="gjh">#N/A</definedName>
    <definedName name="glhmjf">#N/A</definedName>
    <definedName name="god">#REF!</definedName>
    <definedName name="GRES">#REF!</definedName>
    <definedName name="GRES_DATA">#REF!</definedName>
    <definedName name="GRES_LIST">#REF!</definedName>
    <definedName name="gtty">#N/A</definedName>
    <definedName name="h">#N/A</definedName>
    <definedName name="H?Address">#REF!</definedName>
    <definedName name="H?Description">#REF!</definedName>
    <definedName name="H?EntityName">#REF!</definedName>
    <definedName name="H?Name">#REF!</definedName>
    <definedName name="H?OKATO">#REF!</definedName>
    <definedName name="H?OKFS">#REF!</definedName>
    <definedName name="H?OKOGU">#REF!</definedName>
    <definedName name="H?OKONX">#REF!</definedName>
    <definedName name="H?OKOPF">#REF!</definedName>
    <definedName name="H?OKPO">#REF!</definedName>
    <definedName name="H?OKVD">#REF!</definedName>
    <definedName name="H?Table">#REF!</definedName>
    <definedName name="H?Title">#REF!</definedName>
    <definedName name="Header1" hidden="1">IF(COUNTA(#REF!)=0,0,INDEX(#REF!,MATCH(ROW(#REF!),#REF!,TRUE)))+1</definedName>
    <definedName name="Header2" hidden="1">#REF!-1 &amp; "." &amp; MAX(1,COUNTA(INDEX(#REF!,MATCH(#REF!-1,#REF!,FALSE)):#REF!))</definedName>
    <definedName name="Helper_Котельные">#REF!</definedName>
    <definedName name="Helper_ТЭС">#REF!</definedName>
    <definedName name="Helper_ТЭС_Котельные">#REF!,#REF!</definedName>
    <definedName name="Helper_ФОРЭМ">#REF!</definedName>
    <definedName name="hhh">#N/A</definedName>
    <definedName name="hhy">#N/A</definedName>
    <definedName name="HTML_CodePage" hidden="1">1251</definedName>
    <definedName name="HTML_Control" hidden="1">{"'таб 21'!$A$1:$U$24","'таб 21'!$A$1:$U$1"}</definedName>
    <definedName name="HTML_Description" hidden="1">""</definedName>
    <definedName name="HTML_Email" hidden="1">""</definedName>
    <definedName name="HTML_Header" hidden="1">"таб 21"</definedName>
    <definedName name="HTML_LastUpdate" hidden="1">"22.06.00"</definedName>
    <definedName name="HTML_LineAfter" hidden="1">TRUE</definedName>
    <definedName name="HTML_LineBefore" hidden="1">TRUE</definedName>
    <definedName name="HTML_Name" hidden="1">"KOPAN"</definedName>
    <definedName name="HTML_OBDlg2" hidden="1">TRUE</definedName>
    <definedName name="HTML_OBDlg4" hidden="1">TRUE</definedName>
    <definedName name="HTML_OS" hidden="1">0</definedName>
    <definedName name="HTML_PathFile" hidden="1">"C:\Мои документы\ОТЧЁТЫ 1999 ГОДА\12 мес\MyHTML.htm"</definedName>
    <definedName name="HTML_PathFileMac" hidden="1">"Macintosh HD:HomePageStuff:New_Home_Page:datafile:histret.html"</definedName>
    <definedName name="HTML_Title" hidden="1">"Таблицы к отчету 1999 года"</definedName>
    <definedName name="HTML1_1" hidden="1">"[ReturnsHistorical]Sheet1!$A$1:$D$77"</definedName>
    <definedName name="HTML1_10" hidden="1">""</definedName>
    <definedName name="HTML1_11" hidden="1">1</definedName>
    <definedName name="HTML1_12" hidden="1">"Zip 100:New_Home_Page:datafile:histret.html"</definedName>
    <definedName name="HTML1_2" hidden="1">1</definedName>
    <definedName name="HTML1_3" hidden="1">"ReturnsHistorical"</definedName>
    <definedName name="HTML1_4" hidden="1">"Historical Returns on Stocks, Bonds and Bills"</definedName>
    <definedName name="HTML1_5" hidden="1">"Ibbotson Data"</definedName>
    <definedName name="HTML1_6" hidden="1">-4146</definedName>
    <definedName name="HTML1_7" hidden="1">-4146</definedName>
    <definedName name="HTML1_8" hidden="1">"3/17/97"</definedName>
    <definedName name="HTML1_9" hidden="1">"Aswath Damodaran"</definedName>
    <definedName name="HTML2_1" hidden="1">"[histret.xls]Sheet1!$A$1:$G$85"</definedName>
    <definedName name="HTML2_10" hidden="1">""</definedName>
    <definedName name="HTML2_11" hidden="1">1</definedName>
    <definedName name="HTML2_12" hidden="1">"Macintosh HD:New_Home_Page:datafile:histret.html"</definedName>
    <definedName name="HTML2_2" hidden="1">1</definedName>
    <definedName name="HTML2_3" hidden="1">"Historical Returns"</definedName>
    <definedName name="HTML2_4" hidden="1">"Historical Returns on Stocks, Bonds and Bills"</definedName>
    <definedName name="HTML2_5" hidden="1">""</definedName>
    <definedName name="HTML2_6" hidden="1">1</definedName>
    <definedName name="HTML2_7" hidden="1">1</definedName>
    <definedName name="HTML2_8" hidden="1">"2/3/98"</definedName>
    <definedName name="HTML2_9" hidden="1">"Aswath Damodaran"</definedName>
    <definedName name="HTMLCount" hidden="1">2</definedName>
    <definedName name="i">#N/A</definedName>
    <definedName name="idial">#N/A</definedName>
    <definedName name="îî">#N/A</definedName>
    <definedName name="iii_contr" hidden="1">{"'таб 21'!$A$1:$U$24","'таб 21'!$A$1:$U$1"}</definedName>
    <definedName name="imp">#REF!</definedName>
    <definedName name="impianti">#REF!</definedName>
    <definedName name="impianti2">#REF!</definedName>
    <definedName name="IMPIANTI3">#REF!</definedName>
    <definedName name="Impiegati">#REF!</definedName>
    <definedName name="Impiegati1997">#REF!</definedName>
    <definedName name="imposta_sostitutiva">#REF!</definedName>
    <definedName name="Index2" hidden="1">{#N/A,#N/A,FALSE,"Aging Summary";#N/A,#N/A,FALSE,"Ratio Analysis";#N/A,#N/A,FALSE,"Test 120 Day Accts";#N/A,#N/A,FALSE,"Tickmarks"}</definedName>
    <definedName name="INN">#REF!</definedName>
    <definedName name="interpower">#REF!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NORM" hidden="1">"c1902"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39237.3983333333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">#N/A</definedName>
    <definedName name="JAN">#REF!</definedName>
    <definedName name="jjjj">#REF!</definedName>
    <definedName name="jjjjj">#REF!</definedName>
    <definedName name="jklljlkj">#N/A</definedName>
    <definedName name="jksh" hidden="1">{#N/A,#N/A,FALSE,"Aging Summary";#N/A,#N/A,FALSE,"Ratio Analysis";#N/A,#N/A,FALSE,"Test 120 Day Accts";#N/A,#N/A,FALSE,"Tickmarks"}</definedName>
    <definedName name="JUL">#REF!</definedName>
    <definedName name="JUN">#REF!</definedName>
    <definedName name="k">#N/A</definedName>
    <definedName name="K2_WBEVMODE" hidden="1">-1</definedName>
    <definedName name="ka">#N/A</definedName>
    <definedName name="kljkljb">#N/A</definedName>
    <definedName name="ktzuk" hidden="1">{#N/A,#N/A,FALSE,"Aging Summary";#N/A,#N/A,FALSE,"Ratio Analysis";#N/A,#N/A,FALSE,"Test 120 Day Accts";#N/A,#N/A,FALSE,"Tickmarks"}</definedName>
    <definedName name="l">#REF!</definedName>
    <definedName name="lghfgjkh">#N/A</definedName>
    <definedName name="List01_CheckRange">#N/A</definedName>
    <definedName name="List02_27">#N/A</definedName>
    <definedName name="List02_28">#N/A</definedName>
    <definedName name="List02_29">#N/A</definedName>
    <definedName name="List02_30">#N/A</definedName>
    <definedName name="List02_31">#N/A</definedName>
    <definedName name="List02_itog_orem">#N/A</definedName>
    <definedName name="List02_itog_rozn">#N/A</definedName>
    <definedName name="ljkhj">#N/A</definedName>
    <definedName name="lkj" hidden="1">{#N/A,#N/A,FALSE,"Aging Summary";#N/A,#N/A,FALSE,"Ratio Analysis";#N/A,#N/A,FALSE,"Test 120 Day Accts";#N/A,#N/A,FALSE,"Tickmarks"}</definedName>
    <definedName name="lll" hidden="1">{"Area1",#N/A,TRUE,"Obiettivo";"Area2",#N/A,TRUE,"Dati per Direzione"}</definedName>
    <definedName name="LOAD_4">#REF!</definedName>
    <definedName name="maggio" hidden="1">{"Area1",#N/A,TRUE,"Obiettivo";"Area2",#N/A,TRUE,"Dati per Direzione"}</definedName>
    <definedName name="MAR">#REF!</definedName>
    <definedName name="MAY">#REF!</definedName>
    <definedName name="MB">#N/A</definedName>
    <definedName name="mcvbn">#N/A</definedName>
    <definedName name="Mensile1">#REF!</definedName>
    <definedName name="Mensile2">#REF!</definedName>
    <definedName name="mercato">#REF!</definedName>
    <definedName name="MESEEEE">#REF!</definedName>
    <definedName name="MmExcelLinker_6E24F10A_D93B_4197_A91F_1E8C46B84DD5">РТ передача #REF!</definedName>
    <definedName name="MO">#REF!</definedName>
    <definedName name="Monito">#REF!</definedName>
    <definedName name="month">#REF!</definedName>
    <definedName name="month_col">#REF!</definedName>
    <definedName name="month_col1">#REF!</definedName>
    <definedName name="month_sbit_nadb_setup">#REF!</definedName>
    <definedName name="names">#N/A</definedName>
    <definedName name="ňđĺňčé">#REF!</definedName>
    <definedName name="net">#REF!,P1_net</definedName>
    <definedName name="NET_INV">#REF!</definedName>
    <definedName name="NET_ORG">#REF!</definedName>
    <definedName name="NET_W">#REF!</definedName>
    <definedName name="NewMatrix">#REF!</definedName>
    <definedName name="newname" hidden="1">{#N/A,#N/A,TRUE,"Assumptions";#N/A,#N/A,TRUE,"Op Projection";#N/A,#N/A,TRUE,"Capital";#N/A,#N/A,TRUE,"Income";#N/A,#N/A,TRUE,"Balance";#N/A,#N/A,TRUE,"Sources&amp;Uses"}</definedName>
    <definedName name="nfyz">#N/A</definedName>
    <definedName name="NOM">#REF!</definedName>
    <definedName name="Nota1">#REF!</definedName>
    <definedName name="Nota3">#REF!</definedName>
    <definedName name="NOV">#REF!</definedName>
    <definedName name="NSBYT_LIST">#REF!</definedName>
    <definedName name="NSRF">#REF!</definedName>
    <definedName name="Num">#REF!</definedName>
    <definedName name="NWC">#REF!</definedName>
    <definedName name="o">#N/A</definedName>
    <definedName name="OCT">#REF!</definedName>
    <definedName name="oeryu">#N/A</definedName>
    <definedName name="OFA">#REF!</definedName>
    <definedName name="OKTMO">#REF!</definedName>
    <definedName name="öó">#N/A</definedName>
    <definedName name="Operai">#REF!</definedName>
    <definedName name="Operai1997">#REF!</definedName>
    <definedName name="ORE">#REF!</definedName>
    <definedName name="org">#REF!</definedName>
    <definedName name="Org_list">#REF!</definedName>
    <definedName name="ORGS">#REF!</definedName>
    <definedName name="OTH_DATA">#REF!</definedName>
    <definedName name="OTH_LIST">#REF!</definedName>
    <definedName name="p">#REF!</definedName>
    <definedName name="P1_dip" hidden="1">#REF!,#REF!,#REF!,#REF!,#REF!,#REF!,#REF!</definedName>
    <definedName name="P1_eso" hidden="1">#REF!,#REF!,#REF!,#REF!,#REF!,#REF!,#REF!</definedName>
    <definedName name="P1_ESO_PROT" hidden="1">#REF!,#REF!,#REF!,#REF!,#REF!,#REF!,#REF!,#REF!</definedName>
    <definedName name="P1_net" hidden="1">#REF!,#REF!,#REF!,#REF!,#REF!,#REF!,#REF!</definedName>
    <definedName name="P1_SBT_PROT" hidden="1">#REF!,#REF!,#REF!,#REF!,#REF!,#REF!,#REF!</definedName>
    <definedName name="P1_SC_CLR" hidden="1">#REF!,#REF!,#REF!,#REF!,#REF!</definedName>
    <definedName name="P1_SC22" hidden="1">#REF!,#REF!,#REF!,#REF!,#REF!,#REF!</definedName>
    <definedName name="P1_SCOPE_16_PRT">#REF!,#REF!,#REF!,#REF!,#REF!,#REF!,#REF!,#REF!,#REF!</definedName>
    <definedName name="P1_SCOPE_17_PRT">#REF!,#REF!,#REF!,#REF!,#REF!,#REF!,#REF!,#REF!</definedName>
    <definedName name="P1_SCOPE_4_PRT">#REF!,#REF!,#REF!,#REF!,#REF!,#REF!,#REF!,#REF!,#REF!</definedName>
    <definedName name="P1_SCOPE_5_PRT">#REF!,#REF!,#REF!,#REF!,#REF!,#REF!,#REF!,#REF!,#REF!</definedName>
    <definedName name="P1_SCOPE_CORR" hidden="1">#REF!,#REF!,#REF!,#REF!,#REF!,#REF!,#REF!</definedName>
    <definedName name="P1_SCOPE_DOP" hidden="1">#REF!,#REF!,#REF!,#REF!,#REF!,#REF!</definedName>
    <definedName name="P1_SCOPE_F1_PRT">#REF!,#REF!,#REF!,#REF!</definedName>
    <definedName name="P1_SCOPE_F2_PRT">#REF!,#REF!,#REF!,#REF!</definedName>
    <definedName name="P1_SCOPE_FLOAD" hidden="1">#REF!,#REF!,#REF!,#REF!,#REF!,#REF!</definedName>
    <definedName name="P1_SCOPE_FRML" hidden="1">#REF!,#REF!,#REF!,#REF!,#REF!,#REF!</definedName>
    <definedName name="P1_SCOPE_FST7" hidden="1">#REF!,#REF!,#REF!,#REF!,#REF!,#REF!</definedName>
    <definedName name="P1_SCOPE_FULL_LOAD" hidden="1">#REF!,#REF!,#REF!,#REF!,#REF!,#REF!</definedName>
    <definedName name="P1_SCOPE_IND" hidden="1">#REF!,#REF!,#REF!,#REF!,#REF!</definedName>
    <definedName name="P1_SCOPE_IND2" hidden="1">#REF!,#REF!,#REF!,#REF!,#REF!</definedName>
    <definedName name="P1_SCOPE_NotInd" hidden="1">#REF!,#REF!,#REF!,#REF!,#REF!,#REF!</definedName>
    <definedName name="P1_SCOPE_NotInd2" hidden="1">#REF!,#REF!,#REF!,#REF!,#REF!,#REF!,#REF!</definedName>
    <definedName name="P1_SCOPE_NotInd3" hidden="1">#REF!,#REF!,#REF!,#REF!,#REF!,#REF!,#REF!</definedName>
    <definedName name="P1_SCOPE_NotInt" hidden="1">#REF!,#REF!,#REF!,#REF!,#REF!,#REF!</definedName>
    <definedName name="P1_SCOPE_PER_PRT">#REF!,#REF!,#REF!,#REF!,#REF!</definedName>
    <definedName name="P1_SCOPE_SAVE2" hidden="1">#REF!,#REF!,#REF!,#REF!,#REF!,#REF!,#REF!</definedName>
    <definedName name="P1_SCOPE_SV_LD">#REF!,#REF!,#REF!,#REF!,#REF!,#REF!,#REF!</definedName>
    <definedName name="P1_SCOPE_SV_LD1">#REF!,#REF!,#REF!,#REF!,#REF!,#REF!,#REF!</definedName>
    <definedName name="P1_SCOPE_SV_PRT">#REF!,#REF!,#REF!,#REF!,#REF!,#REF!,#REF!</definedName>
    <definedName name="P1_SET_PROT" hidden="1">#REF!,#REF!,#REF!,#REF!,#REF!,#REF!,#REF!</definedName>
    <definedName name="P1_SET_PRT" hidden="1">#REF!,#REF!,#REF!,#REF!,#REF!,#REF!,#REF!</definedName>
    <definedName name="P1_T1_Protect" hidden="1">#REF!,#REF!,#REF!,#REF!,#REF!,#REF!</definedName>
    <definedName name="P1_T10?Data">#REF!,#REF!,#REF!,#REF!,#REF!,#REF!,#REF!,#REF!,#REF!,#REF!,#REF!</definedName>
    <definedName name="P1_T11?Data">#REF!,#REF!,#REF!,#REF!,#REF!,#REF!,#REF!,#REF!,#REF!,#REF!,#REF!</definedName>
    <definedName name="P1_T12?Data">#REF!,#REF!,#REF!,#REF!,#REF!,#REF!,#REF!,#REF!,#REF!,#REF!,#REF!</definedName>
    <definedName name="P1_T16?axis?R?ДОГОВОР" hidden="1">#REF!,#REF!,#REF!,#REF!,#REF!,#REF!,#REF!,#REF!,#REF!,#REF!,#REF!</definedName>
    <definedName name="P1_T16?axis?R?ДОГОВОР?" hidden="1">#REF!,#REF!,#REF!,#REF!,#REF!,#REF!,#REF!,#REF!,#REF!,#REF!,#REF!,#REF!,#REF!,#REF!,#REF!,#REF!,#REF!</definedName>
    <definedName name="P1_T16?L1" hidden="1">#REF!,#REF!,#REF!,#REF!,#REF!,#REF!,#REF!,#REF!,#REF!,#REF!,#REF!</definedName>
    <definedName name="P1_T16?L1.x" hidden="1">#REF!,#REF!,#REF!,#REF!,#REF!,#REF!,#REF!,#REF!,#REF!,#REF!,#REF!</definedName>
    <definedName name="P1_T16_Protect" hidden="1">#REF!,#REF!,#REF!,#REF!,#REF!,#REF!,#REF!,#REF!</definedName>
    <definedName name="P1_T17?L4">#REF!,#REF!,#REF!,#REF!,#REF!,#REF!,#REF!,#REF!,#REF!,#REF!</definedName>
    <definedName name="P1_T17?unit?РУБ.ГКАЛ">#REF!,#REF!,#REF!,#REF!,#REF!,#REF!,#REF!,#REF!,#REF!,#REF!</definedName>
    <definedName name="P1_T17?unit?ТГКАЛ">#REF!,#REF!,#REF!,#REF!,#REF!,#REF!,#REF!,#REF!,#REF!,#REF!</definedName>
    <definedName name="P1_T17_Protection">#REF!,#REF!,#REF!,#REF!,#REF!,#REF!,#REF!,#REF!</definedName>
    <definedName name="P1_T18.1?Data">#REF!,#REF!,#REF!,#REF!,#REF!,#REF!,#REF!,#REF!,#REF!,#REF!</definedName>
    <definedName name="P1_T18.2_Protect" hidden="1">#REF!,#REF!,#REF!,#REF!,#REF!,#REF!,#REF!</definedName>
    <definedName name="P1_T19.1.1?Data">#REF!,#REF!,#REF!,#REF!,#REF!,#REF!,#REF!,#REF!,#REF!</definedName>
    <definedName name="P1_T19.1.2?Data">#REF!,#REF!,#REF!,#REF!,#REF!,#REF!,#REF!,#REF!,#REF!</definedName>
    <definedName name="P1_T19.2?Data">#REF!,#REF!,#REF!,#REF!,#REF!,#REF!,#REF!,#REF!,#REF!,#REF!</definedName>
    <definedName name="P1_T2.1?Data">#REF!,#REF!,#REF!,#REF!,#REF!,#REF!,#REF!,#REF!,#REF!,#REF!,#REF!</definedName>
    <definedName name="P1_T2.1?Protection" hidden="1">#REF!,#REF!,#REF!,#REF!,#REF!,#REF!</definedName>
    <definedName name="P1_T2.2?Protection">#REF!,#REF!,#REF!,#REF!,#REF!,#REF!,#REF!,#REF!</definedName>
    <definedName name="P1_T2.2_DiapProt" hidden="1">#REF!,#REF!,#REF!,#REF!,#REF!,#REF!</definedName>
    <definedName name="P1_T2?Protection" hidden="1">#REF!,#REF!,#REF!,#REF!,#REF!,#REF!,#REF!,#REF!</definedName>
    <definedName name="P1_T2_DiapProt" hidden="1">#REF!,#REF!,#REF!,#REF!,#REF!,#REF!,#REF!,#REF!</definedName>
    <definedName name="P1_T20_Protection" hidden="1">#REF!,#REF!,#REF!,#REF!,#REF!,#REF!,#REF!,#REF!,#REF!</definedName>
    <definedName name="P1_T21.1?Data">#REF!,#REF!,#REF!,#REF!,#REF!,#REF!,#REF!,#REF!,#REF!,#REF!</definedName>
    <definedName name="P1_T21.2.1?Data">#REF!,#REF!,#REF!,#REF!,#REF!,#REF!,#REF!,#REF!,#REF!</definedName>
    <definedName name="P1_T21.2.2?Data">#REF!,#REF!,#REF!,#REF!,#REF!,#REF!,#REF!,#REF!,#REF!</definedName>
    <definedName name="P1_T21.4?Data">#REF!,#REF!,#REF!,#REF!,#REF!,#REF!,#REF!,#REF!,#REF!,#REF!</definedName>
    <definedName name="P1_T21_Protection">#REF!,#REF!,#REF!,#REF!,#REF!,#REF!,#REF!,#REF!,#REF!</definedName>
    <definedName name="P1_T23_Protection">#REF!,#REF!,#REF!,#REF!,#REF!,#REF!,#REF!,#REF!</definedName>
    <definedName name="P1_T25_protection">#REF!,#REF!,#REF!,#REF!,#REF!,#REF!,#REF!,#REF!</definedName>
    <definedName name="P1_T26_Protection">#REF!,#REF!,#REF!,#REF!,#REF!,#REF!,#REF!,#REF!</definedName>
    <definedName name="P1_T27?L3.1">#REF!,#REF!,#REF!,#REF!,#REF!,#REF!,#REF!,#REF!,#REF!,#REF!</definedName>
    <definedName name="P1_T27?L3.2">#REF!,#REF!,#REF!,#REF!,#REF!,#REF!,#REF!,#REF!,#REF!,#REF!</definedName>
    <definedName name="P1_T27?L4">#REF!,#REF!,#REF!,#REF!,#REF!,#REF!,#REF!,#REF!,#REF!,#REF!,#REF!</definedName>
    <definedName name="P1_T27?L4.1">#REF!,#REF!,#REF!,#REF!,#REF!,#REF!,#REF!,#REF!,#REF!,#REF!</definedName>
    <definedName name="P1_T27?L4.1.1">#REF!,#REF!,#REF!,#REF!,#REF!,#REF!,#REF!,#REF!,#REF!,#REF!</definedName>
    <definedName name="P1_T27?L4.1.1.1">#REF!,#REF!,#REF!,#REF!,#REF!,#REF!,#REF!,#REF!,#REF!,#REF!</definedName>
    <definedName name="P1_T27?L4.1.2">#REF!,#REF!,#REF!,#REF!,#REF!,#REF!,#REF!,#REF!,#REF!,#REF!</definedName>
    <definedName name="P1_T27?L4.2">#REF!,#REF!,#REF!,#REF!,#REF!,#REF!,#REF!,#REF!,#REF!,#REF!</definedName>
    <definedName name="P1_T27_Protection">#REF!,#REF!,#REF!,#REF!,#REF!,#REF!,#REF!,#REF!</definedName>
    <definedName name="P1_T28.3?unit?РУБ.ГКАЛ">#REF!,#REF!,#REF!,#REF!,#REF!,#REF!,#REF!,#REF!,#REF!,#REF!</definedName>
    <definedName name="P1_T28?axis?R?ПЭ">#REF!,#REF!,#REF!,#REF!,#REF!,#REF!,#REF!,#REF!</definedName>
    <definedName name="P1_T28?axis?R?ПЭ?">#REF!,#REF!,#REF!,#REF!,#REF!,#REF!,#REF!,#REF!</definedName>
    <definedName name="P1_T28?Data">#REF!,#REF!,#REF!,#REF!,#REF!,#REF!,#REF!</definedName>
    <definedName name="P1_T28_Protection">#REF!,#REF!,#REF!,#REF!,#REF!,#REF!,#REF!,#REF!</definedName>
    <definedName name="P1_T29?item_ext?1СТ">#REF!,#REF!,#REF!,#REF!,#REF!,#REF!,#REF!,#REF!,#REF!,#REF!,#REF!</definedName>
    <definedName name="P1_T29?item_ext?2СТ.М">#REF!,#REF!,#REF!,#REF!,#REF!,#REF!,#REF!,#REF!,#REF!,#REF!,#REF!</definedName>
    <definedName name="P1_T29?item_ext?2СТ.Э">#REF!,#REF!,#REF!,#REF!,#REF!,#REF!,#REF!,#REF!,#REF!,#REF!,#REF!</definedName>
    <definedName name="P1_T29?L10">#REF!,#REF!,#REF!,#REF!,#REF!,#REF!,#REF!,#REF!,#REF!,#REF!,#REF!</definedName>
    <definedName name="P1_T29?L4">#REF!,#REF!,#REF!,#REF!,#REF!,#REF!,#REF!,#REF!,#REF!,#REF!,#REF!,#REF!,#REF!,#REF!</definedName>
    <definedName name="P1_T29?L5">#REF!,#REF!,#REF!,#REF!,#REF!,#REF!,#REF!,#REF!,#REF!,#REF!,#REF!,#REF!,#REF!,#REF!,#REF!,#REF!,#REF!,#REF!</definedName>
    <definedName name="P1_T29?L6">#REF!,#REF!,#REF!,#REF!,#REF!,#REF!,#REF!,#REF!,#REF!,#REF!,#REF!</definedName>
    <definedName name="P1_T4_Protect" hidden="1">#REF!,#REF!,#REF!,#REF!,#REF!,#REF!,#REF!,#REF!,#REF!</definedName>
    <definedName name="P1_T6_Protect" hidden="1">#REF!,#REF!,#REF!,#REF!,#REF!,#REF!,#REF!,#REF!,#REF!</definedName>
    <definedName name="P1_T7?Data">#REF!,#REF!,#REF!,#REF!,#REF!,#REF!,#REF!,#REF!,#REF!,#REF!,#REF!,#REF!</definedName>
    <definedName name="P10_SCOPE_FULL_LOAD" hidden="1">#REF!,#REF!,#REF!,#REF!,#REF!,#REF!</definedName>
    <definedName name="P10_T1_Protect">#REF!,#REF!,#REF!,#REF!,#REF!</definedName>
    <definedName name="P10_T28_Protection">#REF!,#REF!,#REF!,#REF!,#REF!,#REF!,#REF!</definedName>
    <definedName name="P11_SCOPE_FULL_LOAD" hidden="1">#REF!,#REF!,#REF!,#REF!,#REF!</definedName>
    <definedName name="P11_T1_Protect">#REF!,#REF!,#REF!,#REF!,#REF!</definedName>
    <definedName name="P11_T28_Protection">#REF!,#REF!,#REF!,#REF!,#REF!,#REF!,#REF!,#REF!</definedName>
    <definedName name="P12_SCOPE_FULL_LOAD" hidden="1">#REF!,#REF!,#REF!,#REF!,#REF!,#REF!</definedName>
    <definedName name="P12_T1_Protect">#REF!,#REF!,#REF!,#REF!,#REF!</definedName>
    <definedName name="P12_T28_Protection">P1_T28_Protection,P2_T28_Protection,P3_T28_Protection,P4_T28_Protection,P5_T28_Protection,P6_T28_Protection,P7_T28_Protection,P8_T28_Protection</definedName>
    <definedName name="P13_SCOPE_FULL_LOAD" hidden="1">#REF!,#REF!,#REF!,#REF!,#REF!,#REF!</definedName>
    <definedName name="P13_T1_Protect">#REF!,#REF!,#REF!,#REF!,#REF!</definedName>
    <definedName name="P14_SCOPE_FULL_LOAD" hidden="1">#REF!,P1_SCOPE_FULL_LOAD,P2_SCOPE_FULL_LOAD,P3_SCOPE_FULL_LOAD,P4_SCOPE_FULL_LOAD,P5_SCOPE_FULL_LOAD,P6_SCOPE_FULL_LOAD</definedName>
    <definedName name="P14_T1_Protect">#REF!,#REF!,#REF!,#REF!,#REF!</definedName>
    <definedName name="P15_SCOPE_FULL_LOAD" hidden="1">P7_SCOPE_FULL_LOAD,P8_SCOPE_FULL_LOAD,P9_SCOPE_FULL_LOAD,P10_SCOPE_FULL_LOAD,P11_SCOPE_FULL_LOAD,P12_SCOPE_FULL_LOAD,P13_SCOPE_FULL_LOAD</definedName>
    <definedName name="P15_T1_Protect" hidden="1">#REF!,#REF!,#REF!,#REF!,#REF!</definedName>
    <definedName name="P16_SCOPE_FULL_LOAD" hidden="1">#N/A</definedName>
    <definedName name="P16_T1_Protect" hidden="1">#REF!,#REF!,#REF!,#REF!,#REF!,#REF!</definedName>
    <definedName name="P17_SCOPE_FULL_LOAD" hidden="1">#N/A</definedName>
    <definedName name="P17_T1_Protect" hidden="1">#REF!,#REF!,#REF!,#REF!,#REF!</definedName>
    <definedName name="P18_T1_Protect" hidden="1">#REF!,#REF!,#REF!,P1_T1_Protect,P2_T1_Protect,P3_T1_Protect,P4_T1_Protect</definedName>
    <definedName name="P19_T1_Protect" hidden="1">P5_T1_Protect,P6_T1_Protect,P7_T1_Protect,P8_T1_Protect,P9_T1_Protect,P10_T1_Protect,P11_T1_Protect,P12_T1_Protect,P13_T1_Protect,P14_T1_Protect</definedName>
    <definedName name="p2_">#REF!</definedName>
    <definedName name="P2_dip" hidden="1">#REF!,#REF!,#REF!,#REF!,#REF!,#REF!,#REF!</definedName>
    <definedName name="P2_SC_CLR" hidden="1">#REF!,#REF!,#REF!,#REF!,#REF!</definedName>
    <definedName name="P2_SC22" hidden="1">#REF!,#REF!,#REF!,#REF!,#REF!,#REF!,#REF!</definedName>
    <definedName name="P2_SCOPE_16_PRT">#REF!,#REF!,#REF!,#REF!,#REF!,#REF!,#REF!,#REF!</definedName>
    <definedName name="P2_SCOPE_4_PRT">#REF!,#REF!,#REF!,#REF!,#REF!,#REF!,#REF!,#REF!,#REF!</definedName>
    <definedName name="P2_SCOPE_5_PRT">#REF!,#REF!,#REF!,#REF!,#REF!,#REF!,#REF!,#REF!,#REF!</definedName>
    <definedName name="P2_SCOPE_CORR" hidden="1">#REF!,#REF!,#REF!,#REF!,#REF!,#REF!,#REF!,#REF!</definedName>
    <definedName name="P2_SCOPE_F1_PRT">#REF!,#REF!,#REF!,#REF!</definedName>
    <definedName name="P2_SCOPE_F2_PRT">#REF!,#REF!,#REF!,#REF!</definedName>
    <definedName name="P2_SCOPE_FULL_LOAD" hidden="1">#REF!,#REF!,#REF!,#REF!,#REF!,#REF!</definedName>
    <definedName name="P2_SCOPE_IND" hidden="1">#REF!,#REF!,#REF!,#REF!,#REF!</definedName>
    <definedName name="P2_SCOPE_IND2" hidden="1">#REF!,#REF!,#REF!,#REF!,#REF!</definedName>
    <definedName name="P2_SCOPE_NotInd" hidden="1">#REF!,#REF!,#REF!,#REF!,#REF!,#REF!,#REF!</definedName>
    <definedName name="P2_SCOPE_NotInd2" hidden="1">#REF!,#REF!,#REF!,#REF!,#REF!,#REF!</definedName>
    <definedName name="P2_SCOPE_NotInd3" hidden="1">#REF!,#REF!,#REF!,#REF!,#REF!,#REF!,#REF!</definedName>
    <definedName name="P2_SCOPE_NotInt" hidden="1">#REF!,#REF!,#REF!,#REF!,#REF!,#REF!,#REF!</definedName>
    <definedName name="P2_SCOPE_PER_PRT">#REF!,#REF!,#REF!,#REF!,#REF!</definedName>
    <definedName name="P2_SCOPE_SAVE2" hidden="1">#REF!,#REF!,#REF!,#REF!,#REF!,#REF!</definedName>
    <definedName name="P2_SCOPE_SV_PRT">#REF!,#REF!,#REF!,#REF!,#REF!,#REF!,#REF!</definedName>
    <definedName name="P2_T1_Protect" hidden="1">#REF!,#REF!,#REF!,#REF!,#REF!,#REF!</definedName>
    <definedName name="P2_T17?L4">#REF!,#REF!,#REF!,#REF!,#REF!,#REF!,#REF!,#REF!,#REF!</definedName>
    <definedName name="P2_T17?unit?РУБ.ГКАЛ">#REF!,#REF!,#REF!,#REF!,#REF!,#REF!,#REF!,#REF!</definedName>
    <definedName name="P2_T17?unit?ТГКАЛ">#REF!,#REF!,#REF!,#REF!,#REF!,#REF!,#REF!,#REF!,#REF!</definedName>
    <definedName name="P2_T17_Protection">#REF!,#REF!,#REF!,#REF!,#REF!,#REF!,#REF!,#REF!</definedName>
    <definedName name="P2_T18.1?Data">#REF!,#REF!,#REF!,#REF!,#REF!,#REF!,#REF!,#REF!,#REF!,#REF!</definedName>
    <definedName name="P2_T19.1.1?Data">#REF!,#REF!,#REF!,#REF!,#REF!,#REF!,#REF!,#REF!,#REF!</definedName>
    <definedName name="P2_T19.1.2?Data">#REF!,#REF!,#REF!,#REF!,#REF!,#REF!,#REF!,#REF!,#REF!</definedName>
    <definedName name="P2_T19.2?Data">#REF!,#REF!,#REF!,#REF!,#REF!,#REF!,#REF!,#REF!,#REF!,#REF!</definedName>
    <definedName name="P2_T2.1?Protection" hidden="1">#REF!,#REF!,#REF!,#REF!,#REF!,#REF!</definedName>
    <definedName name="P2_T2.2?Protection">#REF!,#REF!,#REF!,#REF!,#REF!,#REF!,#REF!,#REF!</definedName>
    <definedName name="P2_T2?Protection" hidden="1">#REF!,#REF!,#REF!,#REF!,#REF!,#REF!,#REF!</definedName>
    <definedName name="P2_T2_DiapProt" hidden="1">#REF!,#REF!,#REF!,#REF!,#REF!,#REF!,#REF!</definedName>
    <definedName name="P2_T21.2.1?Data">#REF!,#REF!,#REF!,#REF!,#REF!,#REF!,#REF!,#REF!,#REF!</definedName>
    <definedName name="P2_T21.2.2?Data">#REF!,#REF!,#REF!,#REF!,#REF!,#REF!,#REF!,#REF!,#REF!</definedName>
    <definedName name="P2_T21.4?Data">#REF!,#REF!,#REF!,#REF!,#REF!,#REF!,#REF!,#REF!,#REF!,#REF!</definedName>
    <definedName name="P2_T21_Protection">#REF!,#REF!,#REF!,#REF!,#REF!,#REF!,#REF!,#REF!</definedName>
    <definedName name="P2_T25_protection">#REF!,#REF!,#REF!,#REF!,#REF!,#REF!,#REF!,#REF!</definedName>
    <definedName name="P2_T26_Protection">#REF!,#REF!,#REF!,#REF!,#REF!,#REF!,#REF!,#REF!</definedName>
    <definedName name="P2_T27_Protection">#REF!,#REF!,#REF!,#REF!,#REF!,#REF!,#REF!,#REF!</definedName>
    <definedName name="P2_T28.3?unit?РУБ.ГКАЛ">#REF!,#REF!,#REF!,#REF!,#REF!,#REF!,#REF!,#REF!,#REF!,#REF!</definedName>
    <definedName name="P2_T28?axis?R?ПЭ">#REF!,#REF!,#REF!,#REF!,#REF!,#REF!,#REF!,#REF!</definedName>
    <definedName name="P2_T28?axis?R?ПЭ?">#REF!,#REF!,#REF!,#REF!,#REF!,#REF!,#REF!,#REF!</definedName>
    <definedName name="P2_T28_Protection">#REF!,#REF!,#REF!,#REF!,#REF!,#REF!,#REF!</definedName>
    <definedName name="P2_T29?L6">#REF!,#REF!,#REF!,#REF!,#REF!,#REF!,#REF!,#REF!,#REF!,#REF!,#REF!</definedName>
    <definedName name="P2_T4_Protect" hidden="1">#REF!,#REF!,#REF!,#REF!,#REF!,#REF!,#REF!,#REF!,#REF!</definedName>
    <definedName name="p3_">#REF!</definedName>
    <definedName name="P3_dip" hidden="1">#REF!,#REF!,#REF!,#REF!,#REF!,#REF!,#REF!,#REF!</definedName>
    <definedName name="P3_SC22" hidden="1">#REF!,#REF!,#REF!,#REF!,#REF!,#REF!</definedName>
    <definedName name="P3_SCOPE_F1_PRT">#REF!,#REF!,#REF!,#REF!</definedName>
    <definedName name="P3_SCOPE_FULL_LOAD" hidden="1">#REF!,#REF!,#REF!,#REF!,#REF!,#REF!</definedName>
    <definedName name="P3_SCOPE_IND" hidden="1">#REF!,#REF!,#REF!,#REF!,#REF!</definedName>
    <definedName name="P3_SCOPE_IND2" hidden="1">#REF!,#REF!,#REF!,#REF!,#REF!</definedName>
    <definedName name="P3_SCOPE_NotInd" hidden="1">#REF!,#REF!,#REF!,#REF!,#REF!,#REF!,#REF!</definedName>
    <definedName name="P3_SCOPE_NotInd2" hidden="1">#REF!,#REF!,#REF!,#REF!,#REF!,#REF!,#REF!</definedName>
    <definedName name="P3_SCOPE_NotInt" hidden="1">#REF!,#REF!,#REF!,#REF!,#REF!,#REF!</definedName>
    <definedName name="P3_SCOPE_PER_PRT">#REF!,#REF!,#REF!,#REF!,#REF!</definedName>
    <definedName name="P3_SCOPE_SV_PRT">#REF!,#REF!,#REF!,#REF!,#REF!,#REF!,#REF!</definedName>
    <definedName name="P3_T1_Protect" hidden="1">#REF!,#REF!,#REF!,#REF!,#REF!</definedName>
    <definedName name="P3_T17_Protection">#REF!,#REF!,#REF!,#REF!,#REF!,#REF!,#REF!,#REF!</definedName>
    <definedName name="P3_T2.1?Protection" hidden="1">#REF!,#REF!,#REF!,#REF!,#REF!,#REF!</definedName>
    <definedName name="P3_T2.2?Protection">#REF!,#REF!,#REF!,#REF!,#REF!,#REF!,#REF!,#REF!</definedName>
    <definedName name="P3_T2?Protection" hidden="1">#REF!,#REF!,#REF!,#REF!,#REF!,#REF!,#REF!</definedName>
    <definedName name="P3_T2_DiapProt" hidden="1">#REF!,#REF!,#REF!,#REF!,#REF!,#REF!,#REF!</definedName>
    <definedName name="P3_T21_Protection">#REF!,#REF!,#REF!,#REF!,#REF!,#REF!,#REF!,P1_T21_Protection</definedName>
    <definedName name="P3_T27_Protection">#REF!,#REF!,#REF!,#REF!,#REF!,#REF!,#REF!,#REF!</definedName>
    <definedName name="P3_T28?axis?R?ПЭ">#REF!,#REF!,#REF!,#REF!,#REF!,#REF!,#REF!</definedName>
    <definedName name="P3_T28?axis?R?ПЭ?">#REF!,#REF!,#REF!,#REF!,#REF!,#REF!,#REF!</definedName>
    <definedName name="P3_T28_Protection">#REF!,#REF!,#REF!,#REF!,#REF!,#REF!,#REF!</definedName>
    <definedName name="p4_">#REF!</definedName>
    <definedName name="P4_dip" hidden="1">#REF!,#REF!,#REF!,#REF!,#REF!,#REF!,#REF!,#REF!</definedName>
    <definedName name="P4_SCOPE_F1_PRT">#REF!,#REF!,#REF!,#REF!</definedName>
    <definedName name="P4_SCOPE_FULL_LOAD" hidden="1">#REF!,#REF!,#REF!,#REF!,#REF!,#REF!</definedName>
    <definedName name="P4_SCOPE_IND" hidden="1">#REF!,#REF!,#REF!,#REF!,#REF!</definedName>
    <definedName name="P4_SCOPE_IND2" hidden="1">#REF!,#REF!,#REF!,#REF!,#REF!</definedName>
    <definedName name="P4_SCOPE_NotInd" hidden="1">#REF!,#REF!,#REF!,#REF!,#REF!,#REF!,#REF!</definedName>
    <definedName name="P4_SCOPE_NotInd2" hidden="1">#REF!,#REF!,#REF!,#REF!,#REF!,#REF!,#REF!</definedName>
    <definedName name="P4_SCOPE_PER_PRT">#REF!,#REF!,#REF!,#REF!,#REF!</definedName>
    <definedName name="P4_T1_Protect" hidden="1">#REF!,#REF!,#REF!,#REF!,#REF!,#REF!</definedName>
    <definedName name="P4_T17_Protection">#REF!,#REF!,#REF!,#REF!,#REF!,#REF!,#REF!,#REF!</definedName>
    <definedName name="P4_T2.1?Protection" hidden="1">#REF!,#REF!,#REF!,#REF!,#REF!,#REF!</definedName>
    <definedName name="P4_T2.2?Protection">#REF!,#REF!,#REF!,#REF!,#REF!,#REF!,P1_T2.2?Protection,P2_T2.2?Protection</definedName>
    <definedName name="P4_T2?Protection" hidden="1">#REF!,#REF!,#REF!,#REF!,#REF!,#REF!,#REF!,#REF!</definedName>
    <definedName name="P4_T2_DiapProt" hidden="1">#REF!,#REF!,#REF!,#REF!,#REF!,#REF!,#REF!,#REF!</definedName>
    <definedName name="P4_T28?axis?R?ПЭ">#REF!,#REF!,#REF!,#REF!,#REF!,#REF!,#REF!</definedName>
    <definedName name="P4_T28?axis?R?ПЭ?">#REF!,#REF!,#REF!,#REF!,#REF!,#REF!,#REF!</definedName>
    <definedName name="P4_T28_Protection">#REF!,#REF!,#REF!,#REF!,#REF!,#REF!,#REF!</definedName>
    <definedName name="P5_SCOPE_FULL_LOAD" hidden="1">#REF!,#REF!,#REF!,#REF!,#REF!,#REF!</definedName>
    <definedName name="P5_SCOPE_IND" hidden="1">#REF!,#REF!,#REF!,#REF!,#REF!,#REF!</definedName>
    <definedName name="P5_SCOPE_IND2" hidden="1">#REF!,#REF!,#REF!,#REF!,#REF!</definedName>
    <definedName name="P5_SCOPE_NotInd" hidden="1">#REF!,#REF!,#REF!,#REF!,#REF!,#REF!,#REF!</definedName>
    <definedName name="P5_SCOPE_NotInd2" hidden="1">#REF!,#REF!,#REF!,#REF!,#REF!,#REF!,#REF!</definedName>
    <definedName name="P5_SCOPE_PER_PRT">#REF!,#REF!,#REF!,#REF!,#REF!</definedName>
    <definedName name="P5_T1_Protect">#REF!,#REF!,#REF!,#REF!,#REF!</definedName>
    <definedName name="P5_T17_Protection">#REF!,#REF!,#REF!,#REF!,#REF!,#REF!,#REF!,#REF!</definedName>
    <definedName name="P5_T2.1?Protection" hidden="1">#REF!,#REF!,#REF!,#REF!,#REF!,#REF!</definedName>
    <definedName name="P5_T28?axis?R?ПЭ">#REF!,#REF!,#REF!,#REF!,#REF!,#REF!,#REF!</definedName>
    <definedName name="P5_T28?axis?R?ПЭ?">#REF!,#REF!,#REF!,#REF!,#REF!,#REF!,#REF!</definedName>
    <definedName name="P5_T28_Protection">#REF!,#REF!,#REF!,#REF!,#REF!,#REF!,#REF!,#REF!</definedName>
    <definedName name="P6_SCOPE_FULL_LOAD" hidden="1">#REF!,#REF!,#REF!,#REF!,#REF!,#REF!</definedName>
    <definedName name="P6_SCOPE_NotInd" hidden="1">#REF!,#REF!,#REF!,#REF!,#REF!,#REF!,#REF!</definedName>
    <definedName name="P6_SCOPE_NotInd2" hidden="1">#REF!,#REF!,#REF!,#REF!,#REF!,#REF!,#REF!</definedName>
    <definedName name="P6_SCOPE_PER_PRT">#REF!,#REF!,#REF!,#REF!,#REF!</definedName>
    <definedName name="P6_T1_Protect">#REF!,#REF!,#REF!,#REF!,#REF!</definedName>
    <definedName name="P6_T17_Protection">#REF!,#REF!,#REF!,#REF!,#REF!,#REF!,#REF!,P1_T17_Protection</definedName>
    <definedName name="P6_T2.1?Protection" hidden="1">#REF!,#REF!,#REF!,P1_T2.1?Protection,P2_T2.1?Protection,P3_T2.1?Protection</definedName>
    <definedName name="P6_T28?axis?R?ПЭ">#REF!,#REF!,#REF!,#REF!,#REF!,#REF!,#REF!,P1_T28?axis?R?ПЭ</definedName>
    <definedName name="P6_T28?axis?R?ПЭ?">#REF!,#REF!,#REF!,#REF!,#REF!,#REF!,#REF!,P1_T28?axis?R?ПЭ?</definedName>
    <definedName name="P6_T28_Protection">#REF!,#REF!,#REF!,#REF!,#REF!,#REF!,#REF!,#REF!</definedName>
    <definedName name="P7_SCOPE_FULL_LOAD" hidden="1">#REF!,#REF!,#REF!,#REF!,#REF!,#REF!</definedName>
    <definedName name="P7_SCOPE_NotInd" hidden="1">#REF!,#REF!,#REF!,#REF!,#REF!,#REF!,P1_SCOPE_NotInd</definedName>
    <definedName name="P7_SCOPE_NotInd2" hidden="1">#REF!,#REF!,#REF!,#REF!,#REF!,P1_SCOPE_NotInd2,P2_SCOPE_NotInd2,P3_SCOPE_NotInd2</definedName>
    <definedName name="P7_SCOPE_PER_PRT">#REF!,#REF!,#REF!,#REF!,#REF!</definedName>
    <definedName name="P7_T1_Protect">#REF!,#REF!,#REF!,#REF!,#REF!</definedName>
    <definedName name="P7_T28_Protection">#REF!,#REF!,#REF!,#REF!,#REF!,#REF!,#REF!,#REF!</definedName>
    <definedName name="P8_SCOPE_FULL_LOAD" hidden="1">#REF!,#REF!,#REF!,#REF!,#REF!,#REF!</definedName>
    <definedName name="P8_SCOPE_NOTIND" hidden="1">#REF!,#REF!,#REF!,#REF!,#REF!,#REF!</definedName>
    <definedName name="P8_SCOPE_PER_PRT">#REF!,#REF!,#REF!,P1_SCOPE_PER_PRT,P2_SCOPE_PER_PRT,P3_SCOPE_PER_PRT,P4_SCOPE_PER_PRT</definedName>
    <definedName name="P8_T1_Protect">#REF!,#REF!,#REF!,#REF!,#REF!</definedName>
    <definedName name="P8_T28_Protection">#REF!,#REF!,#REF!,#REF!,#REF!,#REF!,#REF!,#REF!</definedName>
    <definedName name="P9_SCOPE_FULL_LOAD" hidden="1">#REF!,#REF!,#REF!,#REF!,#REF!,#REF!</definedName>
    <definedName name="P9_SCOPE_NotInd" hidden="1">#N/A</definedName>
    <definedName name="P9_T1_Protect">#REF!,#REF!,#REF!,#REF!,#REF!</definedName>
    <definedName name="P9_T28_Protection">#REF!,#REF!,#REF!,#REF!,#REF!,#REF!,#REF!,#REF!</definedName>
    <definedName name="Peak">#REF!</definedName>
    <definedName name="PER_ET">#REF!</definedName>
    <definedName name="Periodo">#REF!</definedName>
    <definedName name="Personal">#REF!</definedName>
    <definedName name="Peso_Agr">#REF!</definedName>
    <definedName name="Peso_Centro">#REF!</definedName>
    <definedName name="Peso_Costr">#REF!</definedName>
    <definedName name="Peso_domestico">#REF!</definedName>
    <definedName name="Peso_industria">#REF!</definedName>
    <definedName name="Peso_Nord_EST">#REF!</definedName>
    <definedName name="Peso_Nord_Ovest">#REF!</definedName>
    <definedName name="Peso_servizi">#REF!</definedName>
    <definedName name="Peso_Sud">#REF!</definedName>
    <definedName name="PF_list">#REF!</definedName>
    <definedName name="pIns_List02">#N/A</definedName>
    <definedName name="pIns_List21">#REF!</definedName>
    <definedName name="pippo">#REF!</definedName>
    <definedName name="poi" hidden="1">{"Area1",#N/A,TRUE,"Obiettivo";"Area2",#N/A,TRUE,"Dati per Direzione"}</definedName>
    <definedName name="polta">#REF!</definedName>
    <definedName name="PR_ET">#REF!</definedName>
    <definedName name="PR_OBJ_ET">#REF!</definedName>
    <definedName name="PR_OPT">#REF!</definedName>
    <definedName name="PR_ROZN">#REF!</definedName>
    <definedName name="PR1_INS">#REF!</definedName>
    <definedName name="PR2_INS">#REF!</definedName>
    <definedName name="PR3_INS">#REF!</definedName>
    <definedName name="prd">#REF!</definedName>
    <definedName name="PRECL_01">#REF!</definedName>
    <definedName name="pro">#REF!</definedName>
    <definedName name="PROD_STR_05">#REF!</definedName>
    <definedName name="PROD_STR_09">#REF!</definedName>
    <definedName name="PROGETTI" hidden="1">{"Area1",#N/A,TRUE,"Obiettivo";"Area2",#N/A,TRUE,"Dati per Direzione"}</definedName>
    <definedName name="Project">#REF!</definedName>
    <definedName name="PROT">#REF!,#REF!,#REF!,#REF!,#REF!,#REF!</definedName>
    <definedName name="PROT_22">P3_PROT_22,P4_PROT_22,P5_PROT_22</definedName>
    <definedName name="qq" hidden="1">{"Valuation_Common",#N/A,FALSE,"Valuation"}</definedName>
    <definedName name="Quadri">#REF!</definedName>
    <definedName name="Quadri1997">#REF!</definedName>
    <definedName name="REG_ET">#REF!</definedName>
    <definedName name="REG_PROT">#REF!,#REF!,#REF!,#REF!,#REF!,#REF!,#REF!</definedName>
    <definedName name="REGcom">#REF!</definedName>
    <definedName name="REGION">#REF!</definedName>
    <definedName name="region_name">#REF!</definedName>
    <definedName name="regions">#REF!</definedName>
    <definedName name="REGUL">#REF!</definedName>
    <definedName name="REtrVarIMPCFL">#REF!</definedName>
    <definedName name="REtrVarImpiegati">#REF!</definedName>
    <definedName name="REtrVarOpeCFL">#REF!</definedName>
    <definedName name="REtrVarOperai">#REF!</definedName>
    <definedName name="REtrVarQuadri">#REF!</definedName>
    <definedName name="rgk">#REF!,#REF!,#REF!,#REF!,#REF!,#REF!,#REF!</definedName>
    <definedName name="RIC_LkWh">#REF!</definedName>
    <definedName name="riepilTotale">#REF!</definedName>
    <definedName name="RiskCollectDistributionSamples">2</definedName>
    <definedName name="RiskCorrelationSheet">#REF!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2</definedName>
    <definedName name="RiskStatFunctionsUpdateFreq">1</definedName>
    <definedName name="RiskUpdateDisplay">FALSE</definedName>
    <definedName name="RiskUpdateStatFunctions">TRUE</definedName>
    <definedName name="RiskUseDifferentSeedForEachSim">FALSE</definedName>
    <definedName name="RiskUseFixedSeed">FALSE</definedName>
    <definedName name="ROZN_09">#REF!</definedName>
    <definedName name="rr">#N/A</definedName>
    <definedName name="ŕŕ">#N/A</definedName>
    <definedName name="RRE">#REF!</definedName>
    <definedName name="rrr" hidden="1">{#N/A,#N/A,FALSE,"Aging Summary";#N/A,#N/A,FALSE,"Ratio Analysis";#N/A,#N/A,FALSE,"Test 120 Day Accts";#N/A,#N/A,FALSE,"Tickmarks"}</definedName>
    <definedName name="rtyu">#N/A</definedName>
    <definedName name="S1_">#REF!</definedName>
    <definedName name="S10_">#REF!</definedName>
    <definedName name="S11_">#REF!</definedName>
    <definedName name="S12_">#REF!</definedName>
    <definedName name="S13_">#REF!</definedName>
    <definedName name="S14_">#REF!</definedName>
    <definedName name="S15_">#REF!</definedName>
    <definedName name="S16_">#REF!</definedName>
    <definedName name="S17_">#REF!</definedName>
    <definedName name="S18_">#REF!</definedName>
    <definedName name="S19_">#REF!</definedName>
    <definedName name="S2_">#REF!</definedName>
    <definedName name="S20_">#REF!</definedName>
    <definedName name="S3_">#REF!</definedName>
    <definedName name="S4_">#REF!</definedName>
    <definedName name="S5_">#REF!</definedName>
    <definedName name="S6_">#REF!</definedName>
    <definedName name="S7_">#REF!</definedName>
    <definedName name="S8_">#REF!</definedName>
    <definedName name="S9_">#REF!</definedName>
    <definedName name="SAPBEXrevision" hidden="1">1</definedName>
    <definedName name="SAPBEXsysID" hidden="1">"BW2"</definedName>
    <definedName name="SAPBEXwbID" hidden="1">"479GSPMTNK9HM4ZSIVE5K2SH6"</definedName>
    <definedName name="SBT_ET">#REF!</definedName>
    <definedName name="SBT_PROT">#REF!,#REF!,#REF!,#REF!,P1_SBT_PROT</definedName>
    <definedName name="SBTcom">#REF!</definedName>
    <definedName name="sbyt">#REF!,#REF!,#REF!,#REF!,#REF!,#REF!,#REF!,#REF!</definedName>
    <definedName name="SC_CLR">#REF!,#REF!,P1_SC_CLR,P2_SC_CLR</definedName>
    <definedName name="sch">#REF!</definedName>
    <definedName name="SCOPE">#REF!</definedName>
    <definedName name="SCOPE_1">#REF!</definedName>
    <definedName name="scope_10">#REF!</definedName>
    <definedName name="SCOPE_16_LD">#REF!</definedName>
    <definedName name="SCOPE_16_PRT">P1_SCOPE_16_PRT,P2_SCOPE_16_PRT</definedName>
    <definedName name="SCOPE_17.1_LD">#REF!</definedName>
    <definedName name="SCOPE_17.1_PRT">#REF!,#REF!,#REF!,#REF!,#REF!,#REF!</definedName>
    <definedName name="SCOPE_17_LD">#REF!</definedName>
    <definedName name="SCOPE_17_PRT">#REF!,#REF!,#REF!,#REF!,#REF!,#REF!,#REF!,P1_SCOPE_17_PRT</definedName>
    <definedName name="SCOPE_2">#REF!</definedName>
    <definedName name="SCOPE_2_1">#REF!</definedName>
    <definedName name="SCOPE_2_DR1">#REF!</definedName>
    <definedName name="SCOPE_2_DR10">#REF!</definedName>
    <definedName name="SCOPE_2_DR11">#REF!</definedName>
    <definedName name="SCOPE_2_DR2">#REF!</definedName>
    <definedName name="SCOPE_2_DR3">#REF!</definedName>
    <definedName name="SCOPE_2_DR4">#REF!</definedName>
    <definedName name="SCOPE_2_DR5">#REF!</definedName>
    <definedName name="SCOPE_2_DR6">#REF!</definedName>
    <definedName name="SCOPE_2_DR7">#REF!</definedName>
    <definedName name="SCOPE_2_DR8">#REF!</definedName>
    <definedName name="SCOPE_2_DR9">#REF!</definedName>
    <definedName name="SCOPE_24_LD">#REF!,#REF!</definedName>
    <definedName name="SCOPE_24_PRT">#REF!,#REF!,#REF!,#REF!</definedName>
    <definedName name="SCOPE_25_LD">#REF!</definedName>
    <definedName name="SCOPE_25_PRT">#REF!,#REF!,#REF!,#REF!</definedName>
    <definedName name="SCOPE_3">#REF!</definedName>
    <definedName name="SCOPE_3_DR1">#REF!</definedName>
    <definedName name="SCOPE_3_DR10">#REF!</definedName>
    <definedName name="SCOPE_3_DR11">#REF!</definedName>
    <definedName name="SCOPE_3_DR2">#REF!</definedName>
    <definedName name="SCOPE_3_DR3">#REF!</definedName>
    <definedName name="SCOPE_3_DR4">#REF!</definedName>
    <definedName name="SCOPE_3_DR5">#REF!</definedName>
    <definedName name="SCOPE_3_DR6">#REF!</definedName>
    <definedName name="SCOPE_3_DR7">#REF!</definedName>
    <definedName name="SCOPE_3_DR8">#REF!</definedName>
    <definedName name="SCOPE_3_DR9">#REF!</definedName>
    <definedName name="SCOPE_3_LD">#REF!</definedName>
    <definedName name="SCOPE_3_PRT">#REF!</definedName>
    <definedName name="SCOPE_4">#REF!</definedName>
    <definedName name="SCOPE_4_PRT">#REF!,#REF!,P1_SCOPE_4_PRT,P2_SCOPE_4_PRT</definedName>
    <definedName name="SCOPE_5_LD">#REF!</definedName>
    <definedName name="SCOPE_5_PRT">#REF!,#REF!,P1_SCOPE_5_PRT,P2_SCOPE_5_PRT</definedName>
    <definedName name="scope_6">#REF!</definedName>
    <definedName name="scope_7">#REF!</definedName>
    <definedName name="scope_8">#REF!</definedName>
    <definedName name="scope_9">#REF!</definedName>
    <definedName name="SCOPE_APR">#REF!</definedName>
    <definedName name="SCOPE_AUG">#REF!</definedName>
    <definedName name="SCOPE_BAL_EN">#REF!</definedName>
    <definedName name="SCOPE_CL">#REF!</definedName>
    <definedName name="SCOPE_CORR">#REF!,#REF!,#REF!,#REF!,#REF!,P1_SCOPE_CORR,P2_SCOPE_CORR</definedName>
    <definedName name="SCOPE_CPR">#REF!</definedName>
    <definedName name="SCOPE_DEC">#REF!</definedName>
    <definedName name="SCOPE_DOP">#REF!,P1_SCOPE_DOP</definedName>
    <definedName name="SCOPE_DOP2">#REF!,#REF!,#REF!,#REF!,#REF!,#REF!</definedName>
    <definedName name="SCOPE_DOP3">#REF!,#REF!,#REF!,#REF!,#REF!,#REF!</definedName>
    <definedName name="SCOPE_ESOLD">#REF!</definedName>
    <definedName name="SCOPE_ETALON">#REF!</definedName>
    <definedName name="SCOPE_ETALON2">#REF!</definedName>
    <definedName name="SCOPE_F1_PRT">#REF!,P1_SCOPE_F1_PRT,P2_SCOPE_F1_PRT,P3_SCOPE_F1_PRT,P4_SCOPE_F1_PRT</definedName>
    <definedName name="SCOPE_F2_LD1">#REF!</definedName>
    <definedName name="SCOPE_F2_LD2">#REF!</definedName>
    <definedName name="SCOPE_F2_PRT">#REF!,#REF!,#REF!,P1_SCOPE_F2_PRT,P2_SCOPE_F2_PRT</definedName>
    <definedName name="SCOPE_FEB">#REF!</definedName>
    <definedName name="SCOPE_FL">#REF!</definedName>
    <definedName name="SCOPE_FLOAD">#REF!,P1_SCOPE_FLOAD</definedName>
    <definedName name="SCOPE_FOR_COPY_01">#REF!</definedName>
    <definedName name="SCOPE_FOR_LOAD">#REF!</definedName>
    <definedName name="SCOPE_FOR_LOAD_0">#REF!</definedName>
    <definedName name="SCOPE_FOR_LOAD_01">#REF!</definedName>
    <definedName name="SCOPE_FOR_LOAD_1">#REF!</definedName>
    <definedName name="SCOPE_FOR_LOAD_1_1">#REF!</definedName>
    <definedName name="SCOPE_FOR_LOAD_2">#REF!</definedName>
    <definedName name="SCOPE_FOR_LOAD_3">#REF!,#REF!,#REF!,#REF!,#REF!,#REF!,#REF!,#REF!,#REF!,#REF!</definedName>
    <definedName name="SCOPE_FOR_LOAD_SPR">#REF!</definedName>
    <definedName name="SCOPE_FORM46_EE1">#REF!</definedName>
    <definedName name="SCOPE_FORM46_EE1_ZAG_KOD">#REF!</definedName>
    <definedName name="SCOPE_FRML">#REF!,#REF!,P1_SCOPE_FRML</definedName>
    <definedName name="SCOPE_FST7">#REF!,#REF!,#REF!,#REF!,[0]!P1_SCOPE_FST7</definedName>
    <definedName name="SCOPE_FUEL_ET">#REF!</definedName>
    <definedName name="SCOPE_FULL_LOAD">P14_SCOPE_FULL_LOAD,P15_SCOPE_FULL_LOAD</definedName>
    <definedName name="SCOPE_IND">#REF!,P1_SCOPE_IND,P2_SCOPE_IND,P3_SCOPE_IND,P4_SCOPE_IND,P5_SCOPE_IND</definedName>
    <definedName name="SCOPE_IND2">#REF!,#REF!,P1_SCOPE_IND2,P2_SCOPE_IND2,P3_SCOPE_IND2,P4_SCOPE_IND2,P5_SCOPE_IND2</definedName>
    <definedName name="SCOPE_JAN">#REF!</definedName>
    <definedName name="SCOPE_JUL">#REF!</definedName>
    <definedName name="SCOPE_JUN">#REF!</definedName>
    <definedName name="scope_ld">#REF!</definedName>
    <definedName name="SCOPE_LOAD">#REF!</definedName>
    <definedName name="SCOPE_LOAD_10">#REF!</definedName>
    <definedName name="SCOPE_LOAD_6">#REF!</definedName>
    <definedName name="SCOPE_LOAD_7">#REF!</definedName>
    <definedName name="SCOPE_LOAD_8">#REF!</definedName>
    <definedName name="SCOPE_LOAD_9">#REF!</definedName>
    <definedName name="SCOPE_LOAD_FUEL">#REF!</definedName>
    <definedName name="SCOPE_LOAD1">#REF!</definedName>
    <definedName name="SCOPE_LOAD2">#REF!,#REF!,#REF!</definedName>
    <definedName name="SCOPE_MAR">#REF!</definedName>
    <definedName name="SCOPE_MAY">#REF!</definedName>
    <definedName name="SCOPE_MO">#REF!,#REF!</definedName>
    <definedName name="SCOPE_MUPS">#REF!,#REF!</definedName>
    <definedName name="SCOPE_MUPS_NAMES">#REF!,#REF!</definedName>
    <definedName name="SCOPE_NALOG">#REF!</definedName>
    <definedName name="SCOPE_NotInd">P2_SCOPE_NotInd,P3_SCOPE_NotInd,P4_SCOPE_NotInd,P5_SCOPE_NotInd,P6_SCOPE_NotInd,P7_SCOPE_NotInd</definedName>
    <definedName name="SCOPE_NotInd2">P4_SCOPE_NotInd2,P5_SCOPE_NotInd2,P6_SCOPE_NotInd2,P7_SCOPE_NotInd2</definedName>
    <definedName name="SCOPE_NotInd3">#REF!,#REF!,#REF!,P1_SCOPE_NotInd3,P2_SCOPE_NotInd3</definedName>
    <definedName name="SCOPE_NOV">#REF!</definedName>
    <definedName name="SCOPE_OCT">#REF!</definedName>
    <definedName name="SCOPE_ORE">#REF!</definedName>
    <definedName name="SCOPE_OUTD">#REF!,#REF!,#REF!,#REF!,#REF!,#REF!,#REF!</definedName>
    <definedName name="SCOPE_PER_LD">#REF!</definedName>
    <definedName name="SCOPE_PER_PRT">P5_SCOPE_PER_PRT,P6_SCOPE_PER_PRT,P7_SCOPE_PER_PRT,P8_SCOPE_PER_PRT</definedName>
    <definedName name="SCOPE_PRD">#REF!</definedName>
    <definedName name="SCOPE_PRD_ET">#REF!</definedName>
    <definedName name="SCOPE_PRD_ET2">#REF!</definedName>
    <definedName name="SCOPE_PRT">#REF!,#REF!,#REF!,#REF!,#REF!,#REF!</definedName>
    <definedName name="SCOPE_PRZ">#REF!</definedName>
    <definedName name="SCOPE_PRZ_ET">#REF!</definedName>
    <definedName name="SCOPE_PRZ_ET2">#REF!</definedName>
    <definedName name="SCOPE_REGIONS">#REF!</definedName>
    <definedName name="SCOPE_REGLD">#REF!</definedName>
    <definedName name="SCOPE_RG">#REF!</definedName>
    <definedName name="SCOPE_SAVE2">#REF!,#REF!,#REF!,#REF!,#REF!,P1_SCOPE_SAVE2,P2_SCOPE_SAVE2</definedName>
    <definedName name="SCOPE_SBTLD">#REF!</definedName>
    <definedName name="SCOPE_SEP">#REF!</definedName>
    <definedName name="SCOPE_SETLD">#REF!</definedName>
    <definedName name="SCOPE_SPR_ET">#REF!</definedName>
    <definedName name="SCOPE_SPR_PRT">#REF!,#REF!,#REF!</definedName>
    <definedName name="SCOPE_SS">#REF!,#REF!,#REF!,#REF!,#REF!,#REF!</definedName>
    <definedName name="SCOPE_SS2">#REF!</definedName>
    <definedName name="SCOPE_SV_LD1">#REF!,#REF!,#REF!,#REF!,#REF!,P1_SCOPE_SV_LD1</definedName>
    <definedName name="SCOPE_SV_LD2">#REF!</definedName>
    <definedName name="SCOPE_SV_PRT">P1_SCOPE_SV_PRT,P2_SCOPE_SV_PRT,P3_SCOPE_SV_PRT</definedName>
    <definedName name="SCOPE_SVOD">#REF!,#REF!</definedName>
    <definedName name="SCOPE_TEST">#REF!</definedName>
    <definedName name="SCOPE_TP">#REF!,#REF!</definedName>
    <definedName name="SCOPE_YEAR">#REF!</definedName>
    <definedName name="SCOPE10">#REF!</definedName>
    <definedName name="SCOPE11">#REF!</definedName>
    <definedName name="SCOPE12">#REF!</definedName>
    <definedName name="SCOPE2">#REF!</definedName>
    <definedName name="SCOPE3">#REF!</definedName>
    <definedName name="SCOPE4">#REF!</definedName>
    <definedName name="SCOPE5">#REF!</definedName>
    <definedName name="SCOPE6">#REF!</definedName>
    <definedName name="SCOPE7">#REF!</definedName>
    <definedName name="SCOPE8">#REF!</definedName>
    <definedName name="SCOPE9">#REF!</definedName>
    <definedName name="SCP11_1">#REF!</definedName>
    <definedName name="SEP">#REF!</definedName>
    <definedName name="Sesse2">#REF!</definedName>
    <definedName name="SET_ET">#REF!</definedName>
    <definedName name="SET_PROT">#REF!,#REF!,#REF!,#REF!,#REF!,P1_SET_PROT</definedName>
    <definedName name="SET_PRT">#REF!,#REF!,#REF!,#REF!,P1_SET_PRT</definedName>
    <definedName name="SET_SCOPE">#REF!,#REF!</definedName>
    <definedName name="SET_SCOPE2">#REF!</definedName>
    <definedName name="SETcom">#REF!,#REF!</definedName>
    <definedName name="sffg">#N/A</definedName>
    <definedName name="Shares">#REF!</definedName>
    <definedName name="Sheet2?prefix?">"H"</definedName>
    <definedName name="size">#REF!</definedName>
    <definedName name="SOC_NORM">#REF!</definedName>
    <definedName name="SOCIETA_____..">#REF!</definedName>
    <definedName name="solver_num">0</definedName>
    <definedName name="solver_typ">1</definedName>
    <definedName name="solver_val">0</definedName>
    <definedName name="SP_AL">#REF!</definedName>
    <definedName name="SP_BB">#REF!</definedName>
    <definedName name="SP_IL">#REF!</definedName>
    <definedName name="SP_KI">#REF!</definedName>
    <definedName name="SP_KU">#REF!</definedName>
    <definedName name="SP_MU">#REF!</definedName>
    <definedName name="SP_OPT">#REF!</definedName>
    <definedName name="SP_OPT_ET">#REF!</definedName>
    <definedName name="SP_ROZN">#REF!</definedName>
    <definedName name="SP_ROZN_ET">#REF!</definedName>
    <definedName name="SP_SB">#REF!</definedName>
    <definedName name="SP_SC_1">#REF!</definedName>
    <definedName name="SP_SC_2">#REF!</definedName>
    <definedName name="SP_SC_3">#REF!</definedName>
    <definedName name="SP_SC_4">#REF!</definedName>
    <definedName name="SP_SC_5">#REF!</definedName>
    <definedName name="SP_ST_OPT">#REF!</definedName>
    <definedName name="SP_ST_ROZN">#REF!</definedName>
    <definedName name="SP_ZU">#REF!</definedName>
    <definedName name="SPR_ET">#REF!</definedName>
    <definedName name="SPR_GES_ET">#REF!</definedName>
    <definedName name="SPR_GRES_ET">#REF!</definedName>
    <definedName name="SPR_OTH_ET">#REF!</definedName>
    <definedName name="SPR_PROT">#REF!,#REF!</definedName>
    <definedName name="SPR_SCOPE">#REF!</definedName>
    <definedName name="SPR_TES_ET">#REF!</definedName>
    <definedName name="SPRAV_PROT">#REF!,#REF!,#REF!</definedName>
    <definedName name="sq">#REF!</definedName>
    <definedName name="ss">#REF!</definedName>
    <definedName name="straord">#REF!</definedName>
    <definedName name="STYPE">#REF!</definedName>
    <definedName name="summary2" hidden="1">{#N/A,#N/A,FALSE,"Aging Summary";#N/A,#N/A,FALSE,"Ratio Analysis";#N/A,#N/A,FALSE,"Test 120 Day Accts";#N/A,#N/A,FALSE,"Tickmarks"}</definedName>
    <definedName name="T0?axis?ПРД?БАЗ">#REF!,#REF!</definedName>
    <definedName name="T0?axis?ПРД?ПРЕД">#REF!,#REF!</definedName>
    <definedName name="T0?axis?ПРД?РЕГ">#REF!</definedName>
    <definedName name="T0?axis?ПФ?ПЛАН">#REF!,#REF!,#REF!,#REF!</definedName>
    <definedName name="T0?axis?ПФ?ФАКТ">#REF!,#REF!,#REF!,#REF!</definedName>
    <definedName name="T0?Data">#REF!   ,#REF!   ,#REF!   ,#REF!   ,#REF!   ,#REF!   ,#REF!   ,#REF!   ,#REF!   ,#REF!</definedName>
    <definedName name="T0?item_ext?РОСТ">#REF!</definedName>
    <definedName name="T0?L0.1">#REF!</definedName>
    <definedName name="T0?L0.2">#REF!</definedName>
    <definedName name="T0?L1">#REF!</definedName>
    <definedName name="T0?L10">#REF!</definedName>
    <definedName name="T0?L10.1">#REF!</definedName>
    <definedName name="T0?L10.2">#REF!</definedName>
    <definedName name="T0?L10.3">#REF!</definedName>
    <definedName name="T0?L10.4">#REF!</definedName>
    <definedName name="T0?L10.5">#REF!</definedName>
    <definedName name="T0?L11">#REF!</definedName>
    <definedName name="T0?L12">#REF!</definedName>
    <definedName name="T0?L13">#REF!</definedName>
    <definedName name="T0?L13.1">#REF!</definedName>
    <definedName name="T0?L13.2">#REF!</definedName>
    <definedName name="T0?L14">#REF!</definedName>
    <definedName name="T0?L14.1">#REF!</definedName>
    <definedName name="T0?L14.2">#REF!</definedName>
    <definedName name="T0?L15">#REF!</definedName>
    <definedName name="T0?L15.1">#REF!</definedName>
    <definedName name="T0?L15.2">#REF!</definedName>
    <definedName name="T0?L15.2.1">#REF!</definedName>
    <definedName name="T0?L15.2.2">#REF!</definedName>
    <definedName name="T0?L16">#REF!</definedName>
    <definedName name="T0?L17">#REF!</definedName>
    <definedName name="T0?L17.1">#REF!</definedName>
    <definedName name="T0?L18">#REF!</definedName>
    <definedName name="T0?L19">#REF!</definedName>
    <definedName name="T0?L2">#REF!</definedName>
    <definedName name="T0?L20">#REF!</definedName>
    <definedName name="T0?L21">#REF!</definedName>
    <definedName name="T0?L22">#REF!</definedName>
    <definedName name="T0?L22.1">#REF!</definedName>
    <definedName name="T0?L22.2">#REF!</definedName>
    <definedName name="T0?L23">#REF!</definedName>
    <definedName name="T0?L24">#REF!</definedName>
    <definedName name="T0?L24.1">#REF!</definedName>
    <definedName name="T0?L24.2">#REF!</definedName>
    <definedName name="T0?L25">#REF!</definedName>
    <definedName name="T0?L25.1">#REF!</definedName>
    <definedName name="T0?L25.1.1">#REF!</definedName>
    <definedName name="T0?L25.1.2">#REF!</definedName>
    <definedName name="T0?L25.2">#REF!</definedName>
    <definedName name="T0?L25.3">#REF!</definedName>
    <definedName name="T0?L26.1">#REF!</definedName>
    <definedName name="T0?L26.2">#REF!</definedName>
    <definedName name="T0?L27.1">#REF!</definedName>
    <definedName name="T0?L27.2">#REF!</definedName>
    <definedName name="T0?L3">#REF!</definedName>
    <definedName name="T0?L4">#REF!</definedName>
    <definedName name="T0?L5">#REF!</definedName>
    <definedName name="T0?L6">#REF!</definedName>
    <definedName name="T0?L7">#REF!</definedName>
    <definedName name="T0?L7.1">#REF!</definedName>
    <definedName name="T0?L7.1.2">#REF!</definedName>
    <definedName name="T0?L7.1.3">#REF!</definedName>
    <definedName name="T0?L7.2">#REF!</definedName>
    <definedName name="T0?L7.3">#REF!</definedName>
    <definedName name="T0?L7.4">#REF!</definedName>
    <definedName name="T0?L7.5">#REF!</definedName>
    <definedName name="T0?L7.6">#REF!</definedName>
    <definedName name="T0?L7.7">#REF!</definedName>
    <definedName name="T0?L7.7.1">#REF!</definedName>
    <definedName name="T0?L7.7.10">#REF!</definedName>
    <definedName name="T0?L7.7.11">#REF!</definedName>
    <definedName name="T0?L7.7.12">#REF!</definedName>
    <definedName name="T0?L7.7.2">#REF!</definedName>
    <definedName name="T0?L7.7.3">#REF!</definedName>
    <definedName name="T0?L7.7.4">#REF!</definedName>
    <definedName name="T0?L7.7.4.1">#REF!</definedName>
    <definedName name="T0?L7.7.4.3">#REF!</definedName>
    <definedName name="T0?L7.7.4.4">#REF!</definedName>
    <definedName name="T0?L7.7.4.5">#REF!</definedName>
    <definedName name="T0?L7.7.5">#REF!</definedName>
    <definedName name="T0?L7.7.6">#REF!</definedName>
    <definedName name="T0?L7.7.7">#REF!</definedName>
    <definedName name="T0?L7.7.8">#REF!</definedName>
    <definedName name="T0?L7.7.9">#REF!</definedName>
    <definedName name="T0?L8">#REF!</definedName>
    <definedName name="T0?L8.1">#REF!</definedName>
    <definedName name="T0?L8.2">#REF!</definedName>
    <definedName name="T0?L8.3">#REF!</definedName>
    <definedName name="T0?L8.4">#REF!</definedName>
    <definedName name="T0?L8.5">#REF!</definedName>
    <definedName name="T0?L8.6">#REF!</definedName>
    <definedName name="T0?L9">#REF!</definedName>
    <definedName name="T0?L9.1">#REF!</definedName>
    <definedName name="T0?L9.2">#REF!</definedName>
    <definedName name="T0?L9.3">#REF!</definedName>
    <definedName name="T0?L9.3.1">#REF!</definedName>
    <definedName name="T0?L9.3.2">#REF!</definedName>
    <definedName name="T0?Name">#REF!</definedName>
    <definedName name="T0?Table">#REF!</definedName>
    <definedName name="T0?Title">#REF!</definedName>
    <definedName name="T0?unit?МВТ">#REF!   ,#REF!</definedName>
    <definedName name="T0?unit?МКВТЧ">#REF!</definedName>
    <definedName name="T0?unit?ПРЦ">#REF!   ,#REF!   ,#REF!   ,#REF!   ,#REF!</definedName>
    <definedName name="T0?unit?РУБ.ГКАЛ">#REF!   ,#REF!</definedName>
    <definedName name="T0?unit?РУБ.МВТ.МЕС">#REF!</definedName>
    <definedName name="T0?unit?РУБ.ТКВТЧ">#REF!</definedName>
    <definedName name="T0?unit?ТГКАЛ">#REF!</definedName>
    <definedName name="T0?unit?ТРУБ">#REF!   ,#REF!   ,#REF!   ,#REF!   ,#REF!   ,#REF!   ,#REF!   ,#REF!   ,#REF!   ,#REF!</definedName>
    <definedName name="T1.1?axis?R?ПЭ">#REF!,#REF!</definedName>
    <definedName name="T1.1?axis?R?ПЭ?">#REF!,#REF!</definedName>
    <definedName name="T1.1?Data">#REF!,#REF!,#REF!,#REF!,#REF!</definedName>
    <definedName name="T1.2?Data">#REF!,#REF!,#REF!,#REF!</definedName>
    <definedName name="T1?axis?ПРД?БАЗ">#REF!,#REF!</definedName>
    <definedName name="T1?axis?ПРД?ПРЕД">#REF!,#REF!</definedName>
    <definedName name="T1?axis?ПРД?РЕГ">#REF!</definedName>
    <definedName name="T1?axis?ПФ?ПЛАН">#REF!,#REF!,#REF!,#REF!</definedName>
    <definedName name="T1?axis?ПФ?ФАКТ">#REF!,#REF!,#REF!,#REF!</definedName>
    <definedName name="T1?Data">#REF!   ,#REF!   ,#REF!</definedName>
    <definedName name="T1?item_ext?РОСТ">#REF!</definedName>
    <definedName name="T1?L1">#REF!</definedName>
    <definedName name="T1?L2">#REF!</definedName>
    <definedName name="T1?L3">#REF!</definedName>
    <definedName name="T1?L4">#REF!</definedName>
    <definedName name="T1?L5">#REF!</definedName>
    <definedName name="T1?L6">#REF!</definedName>
    <definedName name="T1?L7">#REF!</definedName>
    <definedName name="T1?L7.1">#REF!</definedName>
    <definedName name="T1?L7.2">#REF!</definedName>
    <definedName name="T1?L7.3">#REF!</definedName>
    <definedName name="T1?L7.4">#REF!</definedName>
    <definedName name="T1?L8">#REF!</definedName>
    <definedName name="T1?L8.1">#REF!</definedName>
    <definedName name="T1?L8.2">#REF!</definedName>
    <definedName name="T1?L8.3">#REF!</definedName>
    <definedName name="T1?L9">#REF!</definedName>
    <definedName name="T1?Name">#REF!</definedName>
    <definedName name="T1?Table">#REF!</definedName>
    <definedName name="T1?Title">#REF!</definedName>
    <definedName name="T1?unit?МВТ">#REF!</definedName>
    <definedName name="T1?unit?ПРЦ">#REF!</definedName>
    <definedName name="T1_">#REF!</definedName>
    <definedName name="T1_Protect">#N/A</definedName>
    <definedName name="T10?axis?R?ДОГОВОР">#REF! ,#REF! ,#REF! ,#REF!</definedName>
    <definedName name="T10?axis?R?ДОГОВОР?">#REF! ,#REF! ,#REF! ,#REF!</definedName>
    <definedName name="T10?axis?ПРД?БАЗ">#REF!,#REF!</definedName>
    <definedName name="T10?axis?ПРД?ПРЕД">#REF!,#REF!</definedName>
    <definedName name="T10?axis?ПРД?РЕГ">#REF!</definedName>
    <definedName name="T10?axis?ПФ?ПЛАН">#REF!,#REF!,#REF!,#REF!</definedName>
    <definedName name="T10?axis?ПФ?ФАКТ">#REF!,#REF!,#REF!,#REF!</definedName>
    <definedName name="T10?Data">#REF! ,#REF! ,#REF! ,#REF! ,#REF! ,#REF! ,#REF! ,#REF! ,#REF!</definedName>
    <definedName name="T10?item_ext?РОСТ">#REF!</definedName>
    <definedName name="T10?L1">#REF!</definedName>
    <definedName name="T10?L1.1">#REF!</definedName>
    <definedName name="T10?L1.1.x">#REF!</definedName>
    <definedName name="T10?L1.2">#REF!</definedName>
    <definedName name="T10?L1.2.x">#REF!</definedName>
    <definedName name="T10?L10">#REF!,#REF!,#REF!,#REF!,#REF!,#REF!,#REF!,#REF!,#REF!,#REF!,#REF!,#REF!</definedName>
    <definedName name="T10?L11">#REF!,#REF!,#REF!,#REF!,#REF!,#REF!,#REF!,#REF!,#REF!,#REF!,#REF!,#REF!</definedName>
    <definedName name="T10?L12">#REF!,#REF!,#REF!,#REF!,#REF!,#REF!,#REF!,#REF!,#REF!,#REF!,#REF!,#REF!</definedName>
    <definedName name="T10?L13">#REF!,#REF!,#REF!,#REF!,#REF!,#REF!,#REF!,#REF!,#REF!,#REF!,#REF!,#REF!</definedName>
    <definedName name="T10?L14">#REF!,#REF!,#REF!,#REF!,#REF!,#REF!,#REF!,#REF!,#REF!,#REF!,#REF!,#REF!</definedName>
    <definedName name="T10?L15">#REF!,#REF!,#REF!,#REF!,#REF!,#REF!,#REF!,#REF!,#REF!,#REF!,#REF!,#REF!</definedName>
    <definedName name="T10?L16">#REF!,#REF!,#REF!,#REF!,#REF!,#REF!,#REF!,#REF!,#REF!,#REF!,#REF!,#REF!</definedName>
    <definedName name="T10?L17">#REF!,#REF!,#REF!,#REF!,#REF!,#REF!,#REF!,#REF!,#REF!,#REF!,#REF!,#REF!</definedName>
    <definedName name="T10?L18">#REF!,#REF!,#REF!,#REF!,#REF!,#REF!,#REF!,#REF!,#REF!,#REF!,#REF!,#REF!</definedName>
    <definedName name="T10?L2">#REF!</definedName>
    <definedName name="T10?L2.x">#REF!</definedName>
    <definedName name="T10?L3">#REF!</definedName>
    <definedName name="T10?L3.x">#REF!</definedName>
    <definedName name="T10?L4">#REF!</definedName>
    <definedName name="T10?L5">#REF!,#REF!,#REF!,#REF!,#REF!,#REF!,#REF!,#REF!,#REF!,#REF!,#REF!,#REF!</definedName>
    <definedName name="T10?L6">#REF!,#REF!,#REF!,#REF!,#REF!,#REF!,#REF!,#REF!,#REF!,#REF!,#REF!,#REF!</definedName>
    <definedName name="T10?L7">#REF!,#REF!,#REF!,#REF!,#REF!,#REF!,#REF!,#REF!,#REF!,#REF!,#REF!,#REF!</definedName>
    <definedName name="T10?L8">#REF!,#REF!,#REF!,#REF!,#REF!,#REF!,#REF!,#REF!,#REF!,#REF!,#REF!,#REF!</definedName>
    <definedName name="T10?L9">#REF!,#REF!,#REF!,#REF!,#REF!,#REF!,#REF!,#REF!,#REF!,#REF!,#REF!,#REF!</definedName>
    <definedName name="T10?Name">#REF!</definedName>
    <definedName name="T10?Table">#REF!</definedName>
    <definedName name="T10?Title">#REF!</definedName>
    <definedName name="T10?unit?ПРЦ">#REF!</definedName>
    <definedName name="T10?unit?РУБ.ТНТ">#REF!,#REF!,#REF!,#REF!,#REF!</definedName>
    <definedName name="T10?unit?ТРУБ">#REF!</definedName>
    <definedName name="T10?unit?ТТНТ">#REF!,#REF!,#REF!,#REF!</definedName>
    <definedName name="T10_Copy1">#REF!</definedName>
    <definedName name="T10_Copy2">#REF!</definedName>
    <definedName name="T10_Copy3">#REF!</definedName>
    <definedName name="T10_Copy4">#REF!</definedName>
    <definedName name="T10_Copy5">#REF!,#REF!,#REF!,#REF!,#REF!,#REF!,#REF!</definedName>
    <definedName name="T10_ET">#REF!</definedName>
    <definedName name="T10_Name1">#REF!,#REF!,#REF!,#REF!,#REF!,#REF!,#REF!</definedName>
    <definedName name="T10_Name2">#REF!,#REF!,#REF!,#REF!,#REF!,#REF!,#REF!</definedName>
    <definedName name="T10_Name4">#REF!,#REF!,#REF!,#REF!,#REF!,#REF!,#REF!</definedName>
    <definedName name="T10_Name5">#REF!,#REF!,#REF!,#REF!,#REF!,#REF!,#REF!</definedName>
    <definedName name="T10_OPT">#REF!</definedName>
    <definedName name="T10_ROZN">#REF!</definedName>
    <definedName name="T11?axis?R?ВТОП">#REF!,#REF!</definedName>
    <definedName name="T11?axis?R?ВТОП?">#REF!,#REF!</definedName>
    <definedName name="T11?axis?R?ДОГОВОР">#REF! ,#REF! ,#REF! ,#REF! ,#REF! ,#REF! ,#REF! ,#REF! ,#REF! ,#REF!</definedName>
    <definedName name="T11?axis?R?ДОГОВОР?">#REF! ,#REF! ,#REF! ,#REF! ,#REF! ,#REF! ,#REF! ,#REF! ,#REF! ,#REF!</definedName>
    <definedName name="T11?axis?R?ПЭ">#REF!,#REF!</definedName>
    <definedName name="T11?axis?R?ПЭ?">#REF!,#REF!</definedName>
    <definedName name="T11?axis?R?СЦТ">#REF!,#REF!</definedName>
    <definedName name="T11?axis?R?СЦТ?">#REF!,#REF!</definedName>
    <definedName name="T11?axis?ПРД?БАЗ">#REF!,#REF!</definedName>
    <definedName name="T11?axis?ПРД?ПРЕД">#REF!,#REF!</definedName>
    <definedName name="T11?axis?ПРД?РЕГ">#REF!</definedName>
    <definedName name="T11?axis?ПФ?ПЛАН">#REF!,#REF!,#REF!,#REF!</definedName>
    <definedName name="T11?axis?ПФ?ФАКТ">#REF!,#REF!,#REF!,#REF!</definedName>
    <definedName name="T11?Data">#REF!</definedName>
    <definedName name="T11?item_ext?ВСЕГО">#REF!,#REF!</definedName>
    <definedName name="T11?item_ext?ИТОГО">#REF!,#REF!</definedName>
    <definedName name="T11?item_ext?РОСТ">#REF!</definedName>
    <definedName name="T11?item_ext?СЦТ">#REF!,#REF!</definedName>
    <definedName name="T11?L1">#REF!</definedName>
    <definedName name="T11?L1.x">#REF!</definedName>
    <definedName name="T11?L10">#REF!</definedName>
    <definedName name="T11?L2">#REF!</definedName>
    <definedName name="T11?L2.x">#REF!</definedName>
    <definedName name="T11?L3">#REF!</definedName>
    <definedName name="T11?L3.x">#REF!</definedName>
    <definedName name="T11?L4">#REF!</definedName>
    <definedName name="T11?L4.x">#REF!</definedName>
    <definedName name="T11?L5">#REF!</definedName>
    <definedName name="T11?L5.x">#REF!</definedName>
    <definedName name="T11?L6">#REF!</definedName>
    <definedName name="T11?L6.x">#REF!</definedName>
    <definedName name="T11?L7">#REF!</definedName>
    <definedName name="T11?L7.1">#REF!</definedName>
    <definedName name="T11?L7.1.x">#REF!</definedName>
    <definedName name="T11?L7.2">#REF!</definedName>
    <definedName name="T11?L7.2.x">#REF!</definedName>
    <definedName name="T11?L8">#REF!</definedName>
    <definedName name="T11?L8.x">#REF!</definedName>
    <definedName name="T11?L9">#REF!</definedName>
    <definedName name="T11?L9.x">#REF!</definedName>
    <definedName name="T11?Name">#REF!</definedName>
    <definedName name="T11?Table">#REF!</definedName>
    <definedName name="T11?Title">#REF!</definedName>
    <definedName name="T11?unit?ПРЦ">#REF!</definedName>
    <definedName name="T11?unit?ТРУБ">#REF!</definedName>
    <definedName name="T11_Copy1">#REF!</definedName>
    <definedName name="T11_Copy2">#REF!</definedName>
    <definedName name="T11_Copy3">#REF!</definedName>
    <definedName name="T11_Copy4">#REF!</definedName>
    <definedName name="T11_Copy5">#REF!</definedName>
    <definedName name="T11_Copy6">#REF!</definedName>
    <definedName name="T11_Copy7.1">#REF!</definedName>
    <definedName name="T11_Copy7.2">#REF!</definedName>
    <definedName name="T11_Copy8">#REF!</definedName>
    <definedName name="T11_Copy9">#REF!</definedName>
    <definedName name="T11_Name1">#REF!,#REF!,#REF!,#REF!,#REF!,#REF!,#REF!</definedName>
    <definedName name="T11_Name2">#REF!,#REF!,#REF!,#REF!,#REF!,#REF!,#REF!</definedName>
    <definedName name="T11_Name4">#REF!,#REF!,#REF!,#REF!,#REF!,#REF!,#REF!</definedName>
    <definedName name="T11_Name5">#REF!,#REF!,#REF!,#REF!,#REF!,#REF!,#REF!</definedName>
    <definedName name="T12?axis?R?ДОГОВОР">#REF!</definedName>
    <definedName name="T12?axis?R?ДОГОВОР?">#REF!</definedName>
    <definedName name="T12?axis?R?ПЭ">#REF!,#REF!,#REF!,#REF!,#REF!,#REF!</definedName>
    <definedName name="T12?axis?R?ПЭ?">#REF!,#REF!,#REF!,#REF!,#REF!,#REF!</definedName>
    <definedName name="T12?axis?ПРД?БАЗ">#REF!,#REF!</definedName>
    <definedName name="T12?axis?ПРД?ПРЕД">#REF!,#REF!</definedName>
    <definedName name="T12?axis?ПРД?РЕГ">#REF!</definedName>
    <definedName name="T12?axis?ПФ?ПЛАН">#REF!,#REF!,#REF!,#REF!</definedName>
    <definedName name="T12?axis?ПФ?ФАКТ">#REF!,#REF!,#REF!,#REF!</definedName>
    <definedName name="T12?Data">#REF!  ,#REF!  ,#REF!</definedName>
    <definedName name="T12?item_ext?ВСЕГО">#REF!,#REF!</definedName>
    <definedName name="T12?item_ext?РОСТ">#REF!</definedName>
    <definedName name="T12?item_ext?ТЭ">#REF!,#REF!</definedName>
    <definedName name="T12?item_ext?ТЭ.ВСЕГО">#REF!,#REF!</definedName>
    <definedName name="T12?item_ext?ЭЭ">#REF!,#REF!</definedName>
    <definedName name="T12?item_ext?ЭЭ.ВСЕГО">#REF!,#REF!</definedName>
    <definedName name="T12?L1">#REF!</definedName>
    <definedName name="T12?L1.1">#REF!</definedName>
    <definedName name="T12?L10">#REF!,#REF!,#REF!,#REF!,#REF!,#REF!,#REF!,#REF!,#REF!,#REF!,#REF!,#REF!</definedName>
    <definedName name="T12?L2">#REF!</definedName>
    <definedName name="T12?L2.1">#REF!</definedName>
    <definedName name="T12?L2.1.x">#REF! ,#REF! ,#REF! ,#REF!</definedName>
    <definedName name="T12?L2.x">#REF! ,#REF! ,#REF! ,#REF!</definedName>
    <definedName name="T12?L3">#REF!</definedName>
    <definedName name="T12?L4">#REF!,#REF!,#REF!,#REF!,#REF!,#REF!,#REF!,#REF!,#REF!,#REF!</definedName>
    <definedName name="T12?L5">#REF!,#REF!,#REF!,#REF!,#REF!,#REF!,#REF!,#REF!,#REF!,#REF!</definedName>
    <definedName name="T12?L6">#REF!,#REF!,#REF!,#REF!,#REF!,#REF!</definedName>
    <definedName name="T12?L7">#REF!,#REF!,#REF!,#REF!,#REF!,#REF!</definedName>
    <definedName name="T12?L8">#REF!,#REF!,#REF!,#REF!,#REF!,#REF!,#REF!,#REF!,#REF!,#REF!,#REF!,#REF!</definedName>
    <definedName name="T12?L9">#REF!,#REF!,#REF!,#REF!,#REF!,#REF!,#REF!,#REF!,#REF!,#REF!,#REF!,#REF!</definedName>
    <definedName name="T12?Name">#REF!</definedName>
    <definedName name="T12?Table">#REF!</definedName>
    <definedName name="T12?Title">#REF!</definedName>
    <definedName name="T12?unit?ГА">#REF! ,#REF! ,#REF! ,#REF! ,#REF! ,#REF!</definedName>
    <definedName name="T12?unit?ГКАЛ.Ч">#REF!,#REF!</definedName>
    <definedName name="T12?unit?МВТ">#REF!,#REF!</definedName>
    <definedName name="T12?unit?МКВТЧ">#REF!,#REF!</definedName>
    <definedName name="T12?unit?ПРЦ">#REF!</definedName>
    <definedName name="T12?unit?РУБ.ГКАЛ">#REF!,#REF!,#REF!,#REF!</definedName>
    <definedName name="T12?unit?РУБ.КВТ">#REF!,#REF!</definedName>
    <definedName name="T12?unit?РУБ.ТКВТЧ">#REF!,#REF!,#REF!,#REF!</definedName>
    <definedName name="T12?unit?ТГКАЛ">#REF!,#REF!</definedName>
    <definedName name="T12?unit?ТРУБ">#REF! ,#REF! ,#REF! ,#REF! ,#REF! ,#REF! ,#REF!</definedName>
    <definedName name="T12?unit?ТРУБ.ГКАЛ.Ч">#REF!,#REF!</definedName>
    <definedName name="T12_Copy">#REF!</definedName>
    <definedName name="T13?axis?ПРД?БАЗ">#REF!,#REF!</definedName>
    <definedName name="T13?axis?ПРД?ПРЕД">#REF!,#REF!</definedName>
    <definedName name="T13?axis?ПРД?РЕГ">#REF!</definedName>
    <definedName name="T13?axis?ПФ?ПЛАН">#REF!,#REF!,#REF!,#REF!</definedName>
    <definedName name="T13?axis?ПФ?ФАКТ">#REF!,#REF!,#REF!,#REF!</definedName>
    <definedName name="T13?Data">#REF! ,#REF! ,#REF!</definedName>
    <definedName name="T13?item_ext?РОСТ">#REF!</definedName>
    <definedName name="T13?L1.1">#REF!</definedName>
    <definedName name="T13?L1.2">#REF!</definedName>
    <definedName name="T13?L2">#REF!</definedName>
    <definedName name="T13?L2.1">#REF!</definedName>
    <definedName name="T13?L2.1.1">#REF!</definedName>
    <definedName name="T13?L2.1.2">#REF!</definedName>
    <definedName name="T13?L2.2">#REF!</definedName>
    <definedName name="T13?L2.2.1">#REF!</definedName>
    <definedName name="T13?L2.2.2">#REF!</definedName>
    <definedName name="T13?L3">#REF!</definedName>
    <definedName name="T13?L4">#REF!</definedName>
    <definedName name="T13?Name">#REF!</definedName>
    <definedName name="T13?Table">#REF!</definedName>
    <definedName name="T13?Title">#REF!</definedName>
    <definedName name="T13?unit?МКВТЧ">#REF!</definedName>
    <definedName name="T13?unit?ПРЦ">#REF!</definedName>
    <definedName name="T13?unit?РУБ.ТМКБ">#REF!,#REF!</definedName>
    <definedName name="T13?unit?ТГКАЛ">#REF!</definedName>
    <definedName name="T13?unit?ТМКБ">#REF!,#REF!</definedName>
    <definedName name="T13?unit?ТРУБ">#REF!,#REF!,#REF!</definedName>
    <definedName name="T14?axis?R?ВРАС">#REF!</definedName>
    <definedName name="T14?axis?R?ВРАС?">#REF!</definedName>
    <definedName name="T14?axis?R?ПЭ">#REF!,#REF!</definedName>
    <definedName name="T14?axis?R?ПЭ?">#REF!,#REF!</definedName>
    <definedName name="T14?axis?ПРД?БАЗ">#REF!,#REF!</definedName>
    <definedName name="T14?axis?ПРД?ПРЕД">#REF!,#REF!</definedName>
    <definedName name="T14?axis?ПРД?РЕГ">#REF!</definedName>
    <definedName name="T14?axis?ПФ?ПЛАН">#REF!,#REF!,#REF!,#REF!</definedName>
    <definedName name="T14?axis?ПФ?ФАКТ">#REF!,#REF!,#REF!,#REF!</definedName>
    <definedName name="T14?Data">#REF!  ,#REF!</definedName>
    <definedName name="T14?item_ext?ВСЕГО">#REF!,#REF!</definedName>
    <definedName name="T14?item_ext?РОСТ">#REF!</definedName>
    <definedName name="T14?L1">#REF! ,#REF! ,#REF! ,#REF!</definedName>
    <definedName name="T14?L1.1">#REF! ,#REF! ,#REF! ,#REF!</definedName>
    <definedName name="T14?L1.2">#REF! ,#REF! ,#REF! ,#REF!</definedName>
    <definedName name="T14?L2">#REF!</definedName>
    <definedName name="T14?L3">#REF!,#REF!,#REF!,#REF!</definedName>
    <definedName name="T14?L4">#REF!,#REF!,#REF!,#REF!</definedName>
    <definedName name="T14?L5">#REF!,#REF!,#REF!,#REF!</definedName>
    <definedName name="T14?Name">#REF!</definedName>
    <definedName name="T14?Table">#REF!</definedName>
    <definedName name="T14?Title">#REF!</definedName>
    <definedName name="T14?unit?ПРЦ">#REF! ,#REF! ,#REF! ,#REF! ,#REF!</definedName>
    <definedName name="T14?unit?ТРУБ">#REF! ,#REF! ,#REF! ,#REF! ,#REF!</definedName>
    <definedName name="T14_Copy">#REF!</definedName>
    <definedName name="T15?axis?ПРД?БАЗ">#REF!,#REF!</definedName>
    <definedName name="T15?axis?ПРД?ПРЕД">#REF!,#REF!</definedName>
    <definedName name="T15?axis?ПФ?ПЛАН">#REF!,#REF!,#REF!,#REF!</definedName>
    <definedName name="T15?axis?ПФ?ФАКТ">#REF!,#REF!,#REF!,#REF!</definedName>
    <definedName name="T15?Columns">#REF!</definedName>
    <definedName name="T15?item_ext?РОСТ">#REF!</definedName>
    <definedName name="T15?ItemComments">#REF!</definedName>
    <definedName name="T15?Items">#REF!</definedName>
    <definedName name="T15?Name">#REF!</definedName>
    <definedName name="T15?Scope">#REF!</definedName>
    <definedName name="T15?unit?ПРЦ">#REF!</definedName>
    <definedName name="T15?ВРАС">#REF!</definedName>
    <definedName name="T15_Protect">#REF!,#REF!,#REF!,#REF!,#REF!,#REF!,#REF!</definedName>
    <definedName name="T16?axis?R?ДОГОВОР">#REF!,#REF!,#REF!,#REF!,#REF!,#REF!,#REF!,#REF!,#REF!,P1_T16?axis?R?ДОГОВОР</definedName>
    <definedName name="T16?axis?R?ДОГОВОР?">#REF!,#REF!,#REF!,P1_T16?axis?R?ДОГОВОР?</definedName>
    <definedName name="T16?axis?R?ОРГ">#REF!</definedName>
    <definedName name="T16?axis?R?ОРГ?">#REF!</definedName>
    <definedName name="T16?axis?ПРД?БАЗ">#REF!               ,#REF!</definedName>
    <definedName name="T16?axis?ПРД?ПРЕД">#REF!               ,#REF!</definedName>
    <definedName name="T16?axis?ПРД?РЕГ">#REF!</definedName>
    <definedName name="T16?axis?ПФ?ПЛАН">#REF!               ,#REF!               ,#REF!               ,#REF!</definedName>
    <definedName name="T16?axis?ПФ?ФАКТ">#REF!               ,#REF!               ,#REF!               ,#REF!</definedName>
    <definedName name="T16?Data">#REF!</definedName>
    <definedName name="T16?item_ext?РОСТ">#REF!</definedName>
    <definedName name="T16?L1">#REF!,#REF!,#REF!,#REF!,#REF!,#REF!,#REF!,#REF!,#REF!,P1_T16?L1</definedName>
    <definedName name="T16?L1.x">#REF!,#REF!,#REF!,#REF!,#REF!,#REF!,#REF!,#REF!,#REF!,P1_T16?L1.x</definedName>
    <definedName name="T16?L2">#REF!</definedName>
    <definedName name="T16?Name">#REF!</definedName>
    <definedName name="T16?Table">#REF!</definedName>
    <definedName name="T16?Title">#REF!</definedName>
    <definedName name="T16?unit?ПРЦ">#REF!</definedName>
    <definedName name="T16?unit?РУБ.ЧЕЛ">#REF!,#REF!,#REF!,#REF!,#REF!,#REF!,#REF!,#REF!,#REF!,#REF!</definedName>
    <definedName name="T16?unit?ТРУБ">#REF!</definedName>
    <definedName name="T16?unit?ЧЕЛ">#REF!,#REF!,#REF!</definedName>
    <definedName name="T16_Copy">#REF!</definedName>
    <definedName name="T16_Copy2">#REF!</definedName>
    <definedName name="T16_Protect">#REF!,#REF!,P1_T16_Protect</definedName>
    <definedName name="T17.1?axis?C?НП">#REF! ,#REF!</definedName>
    <definedName name="T17.1?axis?C?НП?">#REF!</definedName>
    <definedName name="T17.1?axis?ПРД?БАЗ">#REF!</definedName>
    <definedName name="T17.1?axis?ПРД?РЕГ">#REF!</definedName>
    <definedName name="T17.1?Data">#REF! ,#REF! ,#REF! ,#REF!</definedName>
    <definedName name="T17.1?item_ext?ВСЕГО">#REF! ,#REF!</definedName>
    <definedName name="T17.1?L1">#REF! ,#REF!</definedName>
    <definedName name="T17.1?L2">#REF! ,#REF!</definedName>
    <definedName name="T17.1?L3">#REF! ,#REF!</definedName>
    <definedName name="T17.1?L3.1">#REF! ,#REF!</definedName>
    <definedName name="T17.1?L4">#REF! ,#REF!</definedName>
    <definedName name="T17.1?L4.1">#REF! ,#REF!</definedName>
    <definedName name="T17.1?L5">#REF! ,#REF!</definedName>
    <definedName name="T17.1?L5.1">#REF! ,#REF!</definedName>
    <definedName name="T17.1?L6">#REF! ,#REF!</definedName>
    <definedName name="T17.1?L7">#REF! ,#REF!</definedName>
    <definedName name="T17.1?L8">#REF! ,#REF!</definedName>
    <definedName name="T17.1?Name">#REF!</definedName>
    <definedName name="T17.1?Table">#REF!</definedName>
    <definedName name="T17.1?Title">#REF!</definedName>
    <definedName name="T17.1?unit?РУБ">#REF! ,#REF! ,#REF! ,#REF! ,#REF! ,#REF!</definedName>
    <definedName name="T17.1?unit?ТРУБ">#REF! ,#REF! ,#REF! ,#REF! ,#REF! ,#REF! ,#REF! ,#REF!</definedName>
    <definedName name="T17.1?unit?ЧДН">#REF! ,#REF!</definedName>
    <definedName name="T17.1?unit?ЧЕЛ">#REF! ,#REF!</definedName>
    <definedName name="T17.1_Copy">#REF!</definedName>
    <definedName name="T17.1_Protect">#REF!,#REF!,#REF!,#REF!,#REF!,#REF!</definedName>
    <definedName name="T17?axis?ПРД?БАЗ">#REF!,#REF!</definedName>
    <definedName name="T17?axis?ПРД?ПРЕД">#REF!,#REF!</definedName>
    <definedName name="T17?axis?ПРД?РЕГ">#REF!</definedName>
    <definedName name="T17?axis?ПФ?ПЛАН">#REF!,#REF!,#REF!,#REF!</definedName>
    <definedName name="T17?axis?ПФ?ФАКТ">#REF!,#REF!,#REF!,#REF!</definedName>
    <definedName name="T17?Data">#REF!</definedName>
    <definedName name="T17?item_ext?РОСТ">#REF!</definedName>
    <definedName name="T17?L1">#REF!</definedName>
    <definedName name="T17?L2">#REF!</definedName>
    <definedName name="T17?L3">#REF!</definedName>
    <definedName name="T17?L4">#REF!</definedName>
    <definedName name="T17?L5">#REF!</definedName>
    <definedName name="T17?L6">#REF!</definedName>
    <definedName name="T17?L7">#REF!</definedName>
    <definedName name="T17?L8">#REF!</definedName>
    <definedName name="T17?Name">#REF!</definedName>
    <definedName name="T17?Table">#REF!</definedName>
    <definedName name="T17?Title">#REF!</definedName>
    <definedName name="T17?unit?ГКАЛЧ">#REF!,#REF!,#REF!,#REF!,#REF!,#REF!,#REF!,#REF!</definedName>
    <definedName name="T17?unit?РУБ.ГКАЛ">#REF!,P1_T17?unit?РУБ.ГКАЛ,P2_T17?unit?РУБ.ГКАЛ</definedName>
    <definedName name="T17?unit?ТГКАЛ">#REF!,P1_T17?unit?ТГКАЛ,P2_T17?unit?ТГКАЛ</definedName>
    <definedName name="T17?unit?ТРУБ">#REF!</definedName>
    <definedName name="T17?unit?ТРУБ.ГКАЛЧ.МЕС">#REF!,#REF!,#REF!,#REF!,#REF!,#REF!,#REF!,#REF!</definedName>
    <definedName name="T17?unit?ЧДН">#REF!</definedName>
    <definedName name="T17?unit?ЧЕЛ">#REF!</definedName>
    <definedName name="T17_Protect">#REF!,#REF!,P1_T17_Protect</definedName>
    <definedName name="T17_Protection">P2_T17_Protection,P3_T17_Protection,P4_T17_Protection,P5_T17_Protection,P6_T17_Protection</definedName>
    <definedName name="T18.1?axis?R?ВРАС">#REF!,#REF!</definedName>
    <definedName name="T18.1?axis?R?ВРАС?">#REF!,#REF!</definedName>
    <definedName name="T18.1?axis?ПРД?БАЗ">#REF!,#REF!,#REF!,#REF!,#REF!,#REF!,#REF!,#REF!,#REF!,#REF!</definedName>
    <definedName name="T18.1?axis?ПРД?РЕГ">#REF!,#REF!,#REF!,#REF!,#REF!,#REF!,#REF!,#REF!,#REF!,#REF!</definedName>
    <definedName name="T18.1?Data">P1_T18.1?Data,P2_T18.1?Data</definedName>
    <definedName name="T18.1?L1">#REF!,#REF!</definedName>
    <definedName name="T18.1?L10">#REF!,#REF!</definedName>
    <definedName name="T18.1?L11">#REF!,#REF!</definedName>
    <definedName name="T18.1?L12">#REF!,#REF!</definedName>
    <definedName name="T18.1?L13">#REF!,#REF!</definedName>
    <definedName name="T18.1?L14">#REF!,#REF!</definedName>
    <definedName name="T18.1?L15">#REF!,#REF!</definedName>
    <definedName name="T18.1?L15.1">#REF!,#REF!</definedName>
    <definedName name="T18.1?L15.1.1">#REF!,#REF!</definedName>
    <definedName name="T18.1?L15.1.2">#REF!,#REF!</definedName>
    <definedName name="T18.1?L16">#REF!,#REF!</definedName>
    <definedName name="T18.1?L16.1">#REF!,#REF!</definedName>
    <definedName name="T18.1?L2">#REF!,#REF!</definedName>
    <definedName name="T18.1?L3">#REF!,#REF!</definedName>
    <definedName name="T18.1?L4">#REF!,#REF!</definedName>
    <definedName name="T18.1?L5">#REF!,#REF!</definedName>
    <definedName name="T18.1?L6">#REF!,#REF!</definedName>
    <definedName name="T18.1?L6.1">#REF!,#REF!</definedName>
    <definedName name="T18.1?L6.2">#REF!,#REF!</definedName>
    <definedName name="T18.1?L6.3">#REF!,#REF!</definedName>
    <definedName name="T18.1?L7">#REF!,#REF!</definedName>
    <definedName name="T18.1?L8">#REF!,#REF!</definedName>
    <definedName name="T18.1?L9">#REF!,#REF!</definedName>
    <definedName name="T18.1?L9.1">#REF!,#REF!</definedName>
    <definedName name="T18.1?L9.2">#REF!,#REF!</definedName>
    <definedName name="T18.1?L9.3">#REF!,#REF!</definedName>
    <definedName name="T18.1?L9.4">#REF!,#REF!</definedName>
    <definedName name="T18.1?L9.5">#REF!,#REF!</definedName>
    <definedName name="T18.1?L9.5.x">#REF!,#REF!</definedName>
    <definedName name="T18.1?L9.6">#REF!,#REF!</definedName>
    <definedName name="T18.1?L9.6.x">#REF!,#REF!</definedName>
    <definedName name="T18.2?axis?R?ВРАС">#REF!,#REF!</definedName>
    <definedName name="T18.2?axis?R?ВРАС?">#REF!,#REF!</definedName>
    <definedName name="T18.2?axis?R?НАП">#REF!,#REF!</definedName>
    <definedName name="T18.2?axis?R?НАП?">#REF!,#REF!</definedName>
    <definedName name="T18.2?Data">#REF!,#REF!,#REF!,#REF!,#REF!,#REF!,#REF!,#REF!,#REF!</definedName>
    <definedName name="T18.2?item_ext?ВСЕГО">#REF!,#REF!</definedName>
    <definedName name="T18.2?item_ext?СБЫТ">#REF!,#REF!</definedName>
    <definedName name="T18.2?ВРАС">#REF!,#REF!</definedName>
    <definedName name="T18.2_Protect">#REF!,#REF!,#REF!,#REF!,P1_T18.2_Protect</definedName>
    <definedName name="T18?axis?R?ВРАС">#REF!,#REF!</definedName>
    <definedName name="T18?axis?R?ВРАС?">#REF!,#REF!</definedName>
    <definedName name="T18?axis?R?ДОГОВОР">#REF!,#REF!,#REF!,#REF!,#REF!,#REF!</definedName>
    <definedName name="T18?axis?R?ДОГОВОР?">#REF!,#REF!,#REF!,#REF!,#REF!,#REF!</definedName>
    <definedName name="T18?axis?ПРД?БАЗ">#REF!,#REF!</definedName>
    <definedName name="T18?axis?ПРД?ПРЕД">#REF!,#REF!</definedName>
    <definedName name="T18?axis?ПРД?РЕГ">#REF!</definedName>
    <definedName name="T18?axis?ПФ?ПЛАН">#REF!,#REF!,#REF!,#REF!</definedName>
    <definedName name="T18?axis?ПФ?ФАКТ">#REF!,#REF!,#REF!,#REF!</definedName>
    <definedName name="T18?Data">#REF!</definedName>
    <definedName name="T18?item_ext?РОСТ">#REF!</definedName>
    <definedName name="T18?L1">#REF!</definedName>
    <definedName name="T18?L1.x">#REF!</definedName>
    <definedName name="T18?L2">#REF!</definedName>
    <definedName name="T18?L2.x">#REF!</definedName>
    <definedName name="T18?L3">#REF!</definedName>
    <definedName name="T18?L3.x">#REF!</definedName>
    <definedName name="T18?L4">#REF!</definedName>
    <definedName name="T18?L4.x">#REF!</definedName>
    <definedName name="T18?L5">#REF!</definedName>
    <definedName name="T18?L5.x">#REF!</definedName>
    <definedName name="T18?L6">#REF!</definedName>
    <definedName name="T18?L6.x">#REF!</definedName>
    <definedName name="T18?L7">#REF!</definedName>
    <definedName name="T18?Name">#REF!</definedName>
    <definedName name="T18?Table">#REF!</definedName>
    <definedName name="T18?Title">#REF!</definedName>
    <definedName name="T18?unit?ПРЦ">#REF!</definedName>
    <definedName name="T18?unit?ТРУБ">#REF!</definedName>
    <definedName name="T18_1_Name3">#REF!,#REF!,#REF!,#REF!,#REF!,#REF!,#REF!,#REF!,#REF!</definedName>
    <definedName name="T18_Copy1">#REF!</definedName>
    <definedName name="T18_Copy2">#REF!</definedName>
    <definedName name="T18_Copy3">#REF!</definedName>
    <definedName name="T18_Copy4">#REF!</definedName>
    <definedName name="T18_Copy5">#REF!</definedName>
    <definedName name="T18_Copy6">#REF!</definedName>
    <definedName name="T19.1.1?axis?R?ВРАС">#REF!,#REF!</definedName>
    <definedName name="T19.1.1?axis?R?ВРАС?">#REF!,#REF!</definedName>
    <definedName name="T19.1.1?axis?ПРД?БАЗ">#REF!,#REF!,#REF!,#REF!,#REF!,#REF!,#REF!,#REF!</definedName>
    <definedName name="T19.1.1?axis?ПРД?РЕГ">#REF!,#REF!,#REF!,#REF!,#REF!,#REF!,#REF!,#REF!</definedName>
    <definedName name="T19.1.1?Data">P1_T19.1.1?Data,P2_T19.1.1?Data</definedName>
    <definedName name="T19.1.1?L1">#REF!,#REF!</definedName>
    <definedName name="T19.1.1?L10">#REF!,#REF!</definedName>
    <definedName name="T19.1.1?L11">#REF!,#REF!</definedName>
    <definedName name="T19.1.1?L12">#REF!,#REF!</definedName>
    <definedName name="T19.1.1?L13">#REF!,#REF!</definedName>
    <definedName name="T19.1.1?L14">#REF!,#REF!</definedName>
    <definedName name="T19.1.1?L14.1">#REF!,#REF!</definedName>
    <definedName name="T19.1.1?L15">#REF!,#REF!</definedName>
    <definedName name="T19.1.1?L15.1">#REF!,#REF!</definedName>
    <definedName name="T19.1.1?L2">#REF!,#REF!</definedName>
    <definedName name="T19.1.1?L3">#REF!,#REF!</definedName>
    <definedName name="T19.1.1?L4">#REF!,#REF!</definedName>
    <definedName name="T19.1.1?L5">#REF!,#REF!</definedName>
    <definedName name="T19.1.1?L6">#REF!,#REF!</definedName>
    <definedName name="T19.1.1?L6.1">#REF!,#REF!</definedName>
    <definedName name="T19.1.1?L6.2">#REF!,#REF!</definedName>
    <definedName name="T19.1.1?L6.3">#REF!,#REF!</definedName>
    <definedName name="T19.1.1?L7">#REF!,#REF!</definedName>
    <definedName name="T19.1.1?L8">#REF!,#REF!</definedName>
    <definedName name="T19.1.1?L9">#REF!,#REF!</definedName>
    <definedName name="T19.1.1?L9.1">#REF!,#REF!</definedName>
    <definedName name="T19.1.1?L9.2">#REF!,#REF!</definedName>
    <definedName name="T19.1.1?L9.3">#REF!,#REF!</definedName>
    <definedName name="T19.1.1?L9.4">#REF!,#REF!</definedName>
    <definedName name="T19.1.1?L9.5">#REF!,#REF!</definedName>
    <definedName name="T19.1.1?L9.5.x">#REF!,#REF!</definedName>
    <definedName name="T19.1.1?L9.6">#REF!,#REF!</definedName>
    <definedName name="T19.1.1?L9.6.x">#REF!,#REF!</definedName>
    <definedName name="T19.1.2?axis?R?ВРАС">#REF!,#REF!</definedName>
    <definedName name="T19.1.2?axis?R?ВРАС?">#REF!,#REF!</definedName>
    <definedName name="T19.1.2?axis?ПРД?БАЗ">#REF!,#REF!,#REF!,#REF!,#REF!</definedName>
    <definedName name="T19.1.2?axis?ПРД?РЕГ">#REF!,#REF!,#REF!,#REF!,#REF!</definedName>
    <definedName name="T19.1.2?Data">P1_T19.1.2?Data,P2_T19.1.2?Data</definedName>
    <definedName name="T19.1.2?L1">#REF!,#REF!</definedName>
    <definedName name="T19.1.2?L10">#REF!,#REF!</definedName>
    <definedName name="T19.1.2?L11">#REF!,#REF!</definedName>
    <definedName name="T19.1.2?L12">#REF!,#REF!</definedName>
    <definedName name="T19.1.2?L13">#REF!,#REF!</definedName>
    <definedName name="T19.1.2?L14">#REF!,#REF!</definedName>
    <definedName name="T19.1.2?L14.1">#REF!,#REF!</definedName>
    <definedName name="T19.1.2?L15">#REF!,#REF!</definedName>
    <definedName name="T19.1.2?L15.1">#REF!,#REF!</definedName>
    <definedName name="T19.1.2?L2">#REF!,#REF!</definedName>
    <definedName name="T19.1.2?L3">#REF!,#REF!</definedName>
    <definedName name="T19.1.2?L4">#REF!,#REF!</definedName>
    <definedName name="T19.1.2?L5">#REF!,#REF!</definedName>
    <definedName name="T19.1.2?L6">#REF!,#REF!</definedName>
    <definedName name="T19.1.2?L6.1">#REF!,#REF!</definedName>
    <definedName name="T19.1.2?L6.2">#REF!,#REF!</definedName>
    <definedName name="T19.1.2?L6.3">#REF!,#REF!</definedName>
    <definedName name="T19.1.2?L7">#REF!,#REF!</definedName>
    <definedName name="T19.1.2?L8">#REF!,#REF!</definedName>
    <definedName name="T19.1.2?L9">#REF!,#REF!</definedName>
    <definedName name="T19.1.2?L9.1">#REF!,#REF!</definedName>
    <definedName name="T19.1.2?L9.2">#REF!,#REF!</definedName>
    <definedName name="T19.1.2?L9.3">#REF!,#REF!</definedName>
    <definedName name="T19.1.2?L9.4">#REF!,#REF!</definedName>
    <definedName name="T19.1.2?L9.5">#REF!,#REF!</definedName>
    <definedName name="T19.1.2?L9.5.x">#REF!,#REF!</definedName>
    <definedName name="T19.1.2?L9.6">#REF!,#REF!</definedName>
    <definedName name="T19.1.2?L9.6.x">#REF!,#REF!</definedName>
    <definedName name="T19.2?axis?R?ВРАС">#REF!,#REF!</definedName>
    <definedName name="T19.2?axis?R?ВРАС?">#REF!,#REF!</definedName>
    <definedName name="T19.2?axis?ПРД?БАЗ">#REF!,#REF!,#REF!,#REF!,#REF!</definedName>
    <definedName name="T19.2?axis?ПРД?РЕГ">#REF!,#REF!,#REF!,#REF!,#REF!</definedName>
    <definedName name="T19.2?Data">P1_T19.2?Data,P2_T19.2?Data</definedName>
    <definedName name="T19.2?item_ext?СБЫТ">#REF!,#REF!,#REF!,#REF!,#REF!,#REF!,#REF!,#REF!,#REF!,#REF!</definedName>
    <definedName name="T19.2?L1">#REF!,#REF!</definedName>
    <definedName name="T19.2?L1.1">#REF!,#REF!</definedName>
    <definedName name="T19.2?L1.2">#REF!,#REF!</definedName>
    <definedName name="T19.2?L1.3">#REF!,#REF!</definedName>
    <definedName name="T19.2?L10">#REF!,#REF!</definedName>
    <definedName name="T19.2?L11">#REF!,#REF!</definedName>
    <definedName name="T19.2?L12">#REF!,#REF!</definedName>
    <definedName name="T19.2?L13">#REF!,#REF!</definedName>
    <definedName name="T19.2?L14">#REF!,#REF!</definedName>
    <definedName name="T19.2?L14.1">#REF!,#REF!</definedName>
    <definedName name="T19.2?L2">#REF!,#REF!</definedName>
    <definedName name="T19.2?L3">#REF!,#REF!</definedName>
    <definedName name="T19.2?L4">#REF!,#REF!</definedName>
    <definedName name="T19.2?L5">#REF!,#REF!</definedName>
    <definedName name="T19.2?L5.1">#REF!,#REF!</definedName>
    <definedName name="T19.2?L5.2">#REF!,#REF!</definedName>
    <definedName name="T19.2?L5.3">#REF!,#REF!</definedName>
    <definedName name="T19.2?L6">#REF!,#REF!</definedName>
    <definedName name="T19.2?L7">#REF!,#REF!</definedName>
    <definedName name="T19.2?L8">#REF!,#REF!</definedName>
    <definedName name="T19.2?L8.1">#REF!,#REF!</definedName>
    <definedName name="T19.2?L8.2">#REF!,#REF!</definedName>
    <definedName name="T19.2?L8.3">#REF!,#REF!</definedName>
    <definedName name="T19.2?L8.4">#REF!,#REF!</definedName>
    <definedName name="T19.2?L8.5">#REF!,#REF!</definedName>
    <definedName name="T19.2?L8.5.x">#REF!,#REF!</definedName>
    <definedName name="T19.2?L8.6">#REF!,#REF!</definedName>
    <definedName name="T19.2?L8.6.x">#REF!,#REF!</definedName>
    <definedName name="T19.2?L9">#REF!,#REF!</definedName>
    <definedName name="T19.2?unit?ТРУБ">#REF!,#REF!</definedName>
    <definedName name="T19?axis?R?ВРАС">#REF!</definedName>
    <definedName name="T19?axis?R?ВРАС?">#REF!</definedName>
    <definedName name="T19?axis?R?ДОГОВОР">#REF!,#REF!,#REF!,#REF!,#REF!</definedName>
    <definedName name="T19?axis?R?ДОГОВОР?">#REF!,#REF!,#REF!,#REF!,#REF!</definedName>
    <definedName name="T19?axis?ПРД?БАЗ">#REF!,#REF!</definedName>
    <definedName name="T19?axis?ПРД?ПРЕД">#REF!,#REF!</definedName>
    <definedName name="T19?axis?ПРД?РЕГ">#REF!</definedName>
    <definedName name="T19?axis?ПФ?ПЛАН">#REF!,#REF!,#REF!,#REF!</definedName>
    <definedName name="T19?axis?ПФ?ФАКТ">#REF!,#REF!,#REF!,#REF!</definedName>
    <definedName name="T19?Data">#REF!</definedName>
    <definedName name="T19?item_ext?РОСТ">#REF!</definedName>
    <definedName name="T19?L1">#REF! ,#REF! ,#REF! ,#REF! ,#REF!</definedName>
    <definedName name="T19?L1.x">#REF! ,#REF! ,#REF! ,#REF! ,#REF!</definedName>
    <definedName name="T19?L2">#REF!</definedName>
    <definedName name="T19?Name">#REF!</definedName>
    <definedName name="T19?Table">#REF!</definedName>
    <definedName name="T19?Title">#REF!</definedName>
    <definedName name="T19?unit?ПРЦ">#REF!</definedName>
    <definedName name="T19?unit?ТРУБ">#REF!</definedName>
    <definedName name="T19_1_1_Name3">#REF!,#REF!,#REF!,#REF!,#REF!,#REF!,#REF!</definedName>
    <definedName name="T19_1_2_Name3">#REF!,#REF!,#REF!,#REF!</definedName>
    <definedName name="T19_2_Name3">#REF!,#REF!,#REF!,#REF!</definedName>
    <definedName name="T19_Copy">#REF!</definedName>
    <definedName name="T19_Copy2">#REF!</definedName>
    <definedName name="T19_Protection">#REF!,#REF!,#REF!,#REF!,#REF!,#REF!,#REF!,#REF!</definedName>
    <definedName name="T2.1?axis?R?ПЭ">#REF!,#REF!,#REF!,#REF!,#REF!,#REF!</definedName>
    <definedName name="T2.1?axis?R?ПЭ?">#REF!,#REF!,#REF!,#REF!,#REF!,#REF!</definedName>
    <definedName name="T2.1?Copy1">#REF!</definedName>
    <definedName name="T2.1?Copy2">#REF!</definedName>
    <definedName name="T2.1?Copy3">#REF!</definedName>
    <definedName name="T2.1?Data">#REF!,#REF!,P1_T2.1?Data</definedName>
    <definedName name="T2.1?Entities">#REF!</definedName>
    <definedName name="T2.1?ItemComments">#REF!</definedName>
    <definedName name="T2.1?Items">#REF!</definedName>
    <definedName name="T2.1?Protection">P4_T2.1?Protection,P5_T2.1?Protection,P6_T2.1?Protection</definedName>
    <definedName name="T2.1?Region">#REF!</definedName>
    <definedName name="T2.1?Scope">#REF!</definedName>
    <definedName name="T2.1?unit?МКВТЧ">#REF!,#REF!,#REF!,#REF!</definedName>
    <definedName name="T2.1?unit?ПРЦ">#REF!,#REF!</definedName>
    <definedName name="T2.1_DiapProt">#REF!,#REF!,#REF!,#REF!,#REF!,#REF!</definedName>
    <definedName name="T2.1_Protect">P4_T2.1_Protect,P5_T2.1_Protect,P6_T2.1_Protect,P7_T2.1_Protect</definedName>
    <definedName name="T2.2?Copy1">#REF!</definedName>
    <definedName name="T2.2?Copy2">#REF!</definedName>
    <definedName name="T2.2?Copy3">#REF!</definedName>
    <definedName name="T2.2?Data">#REF!,#REF!,#REF!,#REF!</definedName>
    <definedName name="T2.2?Entities">#REF!</definedName>
    <definedName name="T2.2?ItemComments">#REF!</definedName>
    <definedName name="T2.2?Items">#REF!</definedName>
    <definedName name="T2.2?Protection">P3_T2.2?Protection,P4_T2.2?Protection</definedName>
    <definedName name="T2.2?Region">#REF!</definedName>
    <definedName name="T2.2?Scope">#REF!</definedName>
    <definedName name="T2.2?unit?МКВТЧ">#REF!,#REF!,#REF!</definedName>
    <definedName name="T2.2_DiapProt">#REF!,P1_T2.2_DiapProt</definedName>
    <definedName name="T2.3_Protect">#REF!,#REF!</definedName>
    <definedName name="T2?axis?ПРД?БАЗ">#REF!,#REF!</definedName>
    <definedName name="T2?axis?ПРД?ПРЕД">#REF!,#REF!</definedName>
    <definedName name="T2?axis?ПРД?РЕГ">#REF!</definedName>
    <definedName name="T2?axis?ПФ?ПЛАН">#REF!,#REF!,#REF!,#REF!</definedName>
    <definedName name="T2?axis?ПФ?ФАКТ">#REF!,#REF!,#REF!,#REF!</definedName>
    <definedName name="T2?Data">#REF!</definedName>
    <definedName name="T2?Entities">#REF!</definedName>
    <definedName name="T2?item_ext?РОСТ">#REF!</definedName>
    <definedName name="T2?L1">#REF!</definedName>
    <definedName name="T2?L2">#REF!</definedName>
    <definedName name="T2?L2.1">#REF!</definedName>
    <definedName name="T2?L2.1.ПРЦ">#REF!</definedName>
    <definedName name="T2?L2.2">#REF!</definedName>
    <definedName name="T2?L2.2.КВТЧ">#REF!</definedName>
    <definedName name="T2?L3">#REF!</definedName>
    <definedName name="T2?L4">#REF!</definedName>
    <definedName name="T2?L4.ПРЦ">#REF!</definedName>
    <definedName name="T2?L5">#REF!</definedName>
    <definedName name="T2?L6">#REF!</definedName>
    <definedName name="T2?L7">#REF!</definedName>
    <definedName name="T2?L7.ПРЦ">#REF!</definedName>
    <definedName name="T2?L8">#REF!</definedName>
    <definedName name="T2?Name">#REF!</definedName>
    <definedName name="T2?Protection">#REF!,#REF!,#REF!,P1_T2?Protection,P2_T2?Protection,P3_T2?Protection,P4_T2?Protection</definedName>
    <definedName name="T2?Table">#REF!</definedName>
    <definedName name="T2?Title">#REF!</definedName>
    <definedName name="T2?unit?КВТЧ.ГКАЛ">#REF!</definedName>
    <definedName name="T2?unit?МКВТЧ">#REF!   ,#REF!   ,#REF!   ,#REF!</definedName>
    <definedName name="T2?unit?ПРЦ">#REF!   ,#REF!   ,#REF!   ,#REF!</definedName>
    <definedName name="T2?unit?ТГКАЛ">#REF!   ,#REF!</definedName>
    <definedName name="T2_">#REF!</definedName>
    <definedName name="T2_1_Protect">P4_T2_1_Protect,P5_T2_1_Protect,P6_T2_1_Protect,P7_T2_1_Protect</definedName>
    <definedName name="T2_2_Protect">P4_T2_2_Protect,P5_T2_2_Protect,P6_T2_2_Protect,P7_T2_2_Protect</definedName>
    <definedName name="T2_DiapProt">#REF!,#REF!,#REF!,P1_T2_DiapProt,P2_T2_DiapProt,P3_T2_DiapProt,P4_T2_DiapProt</definedName>
    <definedName name="T2_Protect">P4_T2_Protect,P5_T2_Protect,P6_T2_Protect</definedName>
    <definedName name="T20.1?axis?R?ИФИН">#REF!,#REF!,#REF!,#REF!,#REF!</definedName>
    <definedName name="T20.1?axis?R?ИФИН?">#REF!,#REF!,#REF!,#REF!,#REF!</definedName>
    <definedName name="T20.1?axis?R?СТРО">#REF!,#REF!,#REF!,#REF!,#REF!</definedName>
    <definedName name="T20.1?axis?R?СТРО?">#REF!,#REF!,#REF!,#REF!,#REF!</definedName>
    <definedName name="T20.1?Data">#REF!,#REF!,#REF!,#REF!,#REF!,#REF!,#REF!,#REF!,#REF!,#REF!</definedName>
    <definedName name="T20.1?L2">#REF!,#REF!,#REF!,#REF!,#REF!,#REF!,#REF!,#REF!,#REF!,#REF!</definedName>
    <definedName name="T20.1?L3">#REF!,#REF!,#REF!,#REF!,#REF!,#REF!,#REF!,#REF!,#REF!,#REF!</definedName>
    <definedName name="T20.1?L4">#REF!,#REF!,#REF!,#REF!,#REF!,#REF!,#REF!,#REF!,#REF!,#REF!</definedName>
    <definedName name="T20.1?L5">#REF!,#REF!,#REF!,#REF!,#REF!,#REF!,#REF!,#REF!,#REF!,#REF!</definedName>
    <definedName name="T20.1?L6">#REF!,#REF!,#REF!,#REF!,#REF!,#REF!,#REF!,#REF!,#REF!,#REF!</definedName>
    <definedName name="T20?axis?R?ДОГОВОР">#REF!       ,#REF!</definedName>
    <definedName name="T20?axis?R?ДОГОВОР?">#REF!       ,#REF!</definedName>
    <definedName name="T20?axis?ПРД?БАЗ">#REF!  ,#REF!</definedName>
    <definedName name="T20?axis?ПРД?ПРЕД">#REF!  ,#REF!</definedName>
    <definedName name="T20?axis?ПРД?РЕГ">#REF!</definedName>
    <definedName name="T20?axis?ПФ?ПЛАН">#REF!  ,#REF!  ,#REF!  ,#REF!</definedName>
    <definedName name="T20?axis?ПФ?ФАКТ">#REF!  ,#REF!  ,#REF!  ,#REF!</definedName>
    <definedName name="T20?Data">#REF!       ,#REF!       ,#REF!       ,#REF!       ,#REF!</definedName>
    <definedName name="T20?item_ext?РОСТ">#REF!</definedName>
    <definedName name="T20?L1">#REF!</definedName>
    <definedName name="T20?L1.1">#REF!,#REF!,#REF!,#REF!,#REF!,#REF!</definedName>
    <definedName name="T20?L1.2">#REF!,#REF!,#REF!,#REF!,#REF!,#REF!</definedName>
    <definedName name="T20?L1.3">#REF!,#REF!,#REF!,#REF!,#REF!,#REF!</definedName>
    <definedName name="T20?L2">#REF!</definedName>
    <definedName name="T20?L2.1">#REF!   ,#REF!   ,#REF!   ,#REF!</definedName>
    <definedName name="T20?L2.2">#REF!   ,#REF!   ,#REF!   ,#REF!</definedName>
    <definedName name="T20?L2.3">#REF!   ,#REF!   ,#REF!   ,#REF!</definedName>
    <definedName name="T20?L3">#REF!</definedName>
    <definedName name="T20?Name">#REF!</definedName>
    <definedName name="T20?Table">#REF!</definedName>
    <definedName name="T20?Title">#REF!</definedName>
    <definedName name="T20?unit?МКВТЧ">#REF!,#REF!,#REF!</definedName>
    <definedName name="T20?unit?ПРЦ">#REF!</definedName>
    <definedName name="T20?unit?ТРУБ">#REF!</definedName>
    <definedName name="T20_Copy1">#REF!</definedName>
    <definedName name="T20_Copy2">#REF!</definedName>
    <definedName name="T20_Protect">#REF!,#REF!</definedName>
    <definedName name="T20_Protection">#REF!,P1_T20_Protection</definedName>
    <definedName name="T21.1?axis?R?ВРАС">#REF!,#REF!</definedName>
    <definedName name="T21.1?axis?R?ВРАС?">#REF!,#REF!</definedName>
    <definedName name="T21.1?axis?ПРД?БАЗ">#REF!,#REF!,#REF!,#REF!,#REF!,#REF!,#REF!,#REF!,#REF!,#REF!</definedName>
    <definedName name="T21.1?axis?ПРД?РЕГ">#REF!,#REF!,#REF!,#REF!,#REF!,#REF!,#REF!,#REF!,#REF!,#REF!</definedName>
    <definedName name="T21.1?Data">#REF!,#REF!,#REF!,#REF!,#REF!,#REF!,#REF!,#REF!,P1_T21.1?Data</definedName>
    <definedName name="T21.1?L1">#REF!,#REF!</definedName>
    <definedName name="T21.1?L1.1">#REF!,#REF!</definedName>
    <definedName name="T21.1?L2">#REF!,#REF!</definedName>
    <definedName name="T21.1?L2.1">#REF!,#REF!</definedName>
    <definedName name="T21.1?L3">#REF!,#REF!</definedName>
    <definedName name="T21.1?L4">#REF!,#REF!</definedName>
    <definedName name="T21.1?L5">#REF!,#REF!</definedName>
    <definedName name="T21.1?L5.1">#REF!,#REF!</definedName>
    <definedName name="T21.1?L5.2">#REF!,#REF!</definedName>
    <definedName name="T21.1?L5.3">#REF!,#REF!</definedName>
    <definedName name="T21.1?L5.3.x">#REF!,#REF!</definedName>
    <definedName name="T21.1?L6">#REF!,#REF!</definedName>
    <definedName name="T21.1?L7">#REF!,#REF!</definedName>
    <definedName name="T21.1?L7.1">#REF!,#REF!</definedName>
    <definedName name="T21.1?L7.2">#REF!,#REF!</definedName>
    <definedName name="T21.1?L7.3">#REF!,#REF!</definedName>
    <definedName name="T21.1?L7.4">#REF!,#REF!</definedName>
    <definedName name="T21.1?L7.4.x">#REF!,#REF!</definedName>
    <definedName name="T21.1?L8">#REF!,#REF!</definedName>
    <definedName name="T21.1_Name3">#REF!,#REF!,#REF!,#REF!,#REF!,#REF!,#REF!,#REF!,#REF!</definedName>
    <definedName name="T21.2.1?axis?R?ВРАС">#REF!,#REF!</definedName>
    <definedName name="T21.2.1?axis?R?ВРАС?">#REF!,#REF!</definedName>
    <definedName name="T21.2.1?axis?ПРД?БАЗ">#REF!,#REF!,#REF!,#REF!,#REF!,#REF!,#REF!,#REF!</definedName>
    <definedName name="T21.2.1?axis?ПРД?РЕГ">#REF!,#REF!,#REF!,#REF!,#REF!,#REF!,#REF!,#REF!</definedName>
    <definedName name="T21.2.1?Data">P1_T21.2.1?Data,P2_T21.2.1?Data</definedName>
    <definedName name="T21.2.1?L1">#REF!,#REF!</definedName>
    <definedName name="T21.2.1?L1.1">#REF!,#REF!</definedName>
    <definedName name="T21.2.1?L2">#REF!,#REF!</definedName>
    <definedName name="T21.2.1?L2.1">#REF!,#REF!</definedName>
    <definedName name="T21.2.1?L3">#REF!,#REF!</definedName>
    <definedName name="T21.2.1?L4">#REF!,#REF!</definedName>
    <definedName name="T21.2.1?L5">#REF!,#REF!</definedName>
    <definedName name="T21.2.1?L5.1">#REF!,#REF!</definedName>
    <definedName name="T21.2.1?L5.2">#REF!,#REF!</definedName>
    <definedName name="T21.2.1?L5.3">#REF!,#REF!</definedName>
    <definedName name="T21.2.1?L5.3.x">#REF!,#REF!</definedName>
    <definedName name="T21.2.1?L6">#REF!,#REF!</definedName>
    <definedName name="T21.2.1?L7">#REF!,#REF!</definedName>
    <definedName name="T21.2.1?L7.1">#REF!,#REF!</definedName>
    <definedName name="T21.2.1?L7.2">#REF!,#REF!</definedName>
    <definedName name="T21.2.1?L7.3">#REF!,#REF!</definedName>
    <definedName name="T21.2.1?L7.4">#REF!,#REF!</definedName>
    <definedName name="T21.2.1?L7.4.x">#REF!,#REF!</definedName>
    <definedName name="T21.2.1?L8">#REF!,#REF!</definedName>
    <definedName name="T21.2.1_Name3">#REF!,#REF!,#REF!,#REF!,#REF!,#REF!,#REF!</definedName>
    <definedName name="T21.2.2?axis?R?ВРАС">#REF!,#REF!</definedName>
    <definedName name="T21.2.2?axis?R?ВРАС?">#REF!,#REF!</definedName>
    <definedName name="T21.2.2?axis?ПРД?БАЗ">#REF!,#REF!,#REF!,#REF!,#REF!</definedName>
    <definedName name="T21.2.2?axis?ПРД?РЕГ">#REF!,#REF!,#REF!,#REF!,#REF!</definedName>
    <definedName name="T21.2.2?Data">P1_T21.2.2?Data,P2_T21.2.2?Data</definedName>
    <definedName name="T21.2.2?L1">#REF!,#REF!</definedName>
    <definedName name="T21.2.2?L1.1">#REF!,#REF!</definedName>
    <definedName name="T21.2.2?L2">#REF!,#REF!</definedName>
    <definedName name="T21.2.2?L2.1">#REF!,#REF!</definedName>
    <definedName name="T21.2.2?L3">#REF!,#REF!</definedName>
    <definedName name="T21.2.2?L4">#REF!,#REF!</definedName>
    <definedName name="T21.2.2?L5">#REF!,#REF!</definedName>
    <definedName name="T21.2.2?L5.1">#REF!,#REF!</definedName>
    <definedName name="T21.2.2?L5.2">#REF!,#REF!</definedName>
    <definedName name="T21.2.2?L5.3">#REF!,#REF!</definedName>
    <definedName name="T21.2.2?L5.3.x">#REF!,#REF!</definedName>
    <definedName name="T21.2.2?L6">#REF!,#REF!</definedName>
    <definedName name="T21.2.2?L7">#REF!,#REF!</definedName>
    <definedName name="T21.2.2?L7.1">#REF!,#REF!</definedName>
    <definedName name="T21.2.2?L7.2">#REF!,#REF!</definedName>
    <definedName name="T21.2.2?L7.3">#REF!,#REF!</definedName>
    <definedName name="T21.2.2?L7.4">#REF!,#REF!</definedName>
    <definedName name="T21.2.2?L7.4.x">#REF!,#REF!</definedName>
    <definedName name="T21.2.2?L8">#REF!,#REF!</definedName>
    <definedName name="T21.2.2_Name3">#REF!,#REF!,#REF!,#REF!</definedName>
    <definedName name="T21.3?axis?R?ВРАС">#REF!,#REF!</definedName>
    <definedName name="T21.3?axis?R?ВРАС?">#REF!,#REF!</definedName>
    <definedName name="T21.3?axis?R?НАП">#REF!,#REF!,#REF!,#REF!</definedName>
    <definedName name="T21.3?axis?R?НАП?">#REF!,#REF!,#REF!,#REF!</definedName>
    <definedName name="T21.3?axis?ПРД?БАЗ">#REF!</definedName>
    <definedName name="T21.3?axis?ПРД?РЕГ">#REF!</definedName>
    <definedName name="T21.3?Columns">#REF!</definedName>
    <definedName name="T21.3?Data">#REF!,#REF!,#REF!,#REF!,#REF!,#REF!,#REF!,#REF!,#REF!,#REF!</definedName>
    <definedName name="T21.3?item_ext?ВСЕГО">#REF!,#REF!</definedName>
    <definedName name="T21.3?item_ext?СБЫТ">#REF!,#REF!</definedName>
    <definedName name="T21.3?ItemComments">#REF!</definedName>
    <definedName name="T21.3?Items">#REF!</definedName>
    <definedName name="T21.3?L5.3.x">#REF!</definedName>
    <definedName name="T21.3?L7.4.x">#REF!</definedName>
    <definedName name="T21.3?Scope">#REF!</definedName>
    <definedName name="T21.3?ВРАС">#REF!,#REF!</definedName>
    <definedName name="T21.3_Protect">#REF!,#REF!,#REF!,#REF!,#REF!,#REF!,#REF!</definedName>
    <definedName name="T21.4?axis?R?ВРАС">#REF!,#REF!</definedName>
    <definedName name="T21.4?axis?R?ВРАС?">#REF!,#REF!</definedName>
    <definedName name="T21.4?axis?ПРД?БАЗ">#REF!,#REF!,#REF!,#REF!,#REF!</definedName>
    <definedName name="T21.4?axis?ПРД?РЕГ">#REF!,#REF!,#REF!,#REF!,#REF!</definedName>
    <definedName name="T21.4?Data">P1_T21.4?Data,P2_T21.4?Data</definedName>
    <definedName name="T21.4?L1">#REF!,#REF!</definedName>
    <definedName name="T21.4?L1.1">#REF!,#REF!</definedName>
    <definedName name="T21.4?L2">#REF!,#REF!</definedName>
    <definedName name="T21.4?L2.1">#REF!,#REF!</definedName>
    <definedName name="T21.4?L3">#REF!,#REF!</definedName>
    <definedName name="T21.4?L4">#REF!,#REF!</definedName>
    <definedName name="T21.4?L5">#REF!,#REF!</definedName>
    <definedName name="T21.4?L5.1">#REF!,#REF!</definedName>
    <definedName name="T21.4?L5.2">#REF!,#REF!</definedName>
    <definedName name="T21.4?L5.3">#REF!,#REF!</definedName>
    <definedName name="T21.4?L5.3.x">#REF!,#REF!</definedName>
    <definedName name="T21.4?L6">#REF!,#REF!</definedName>
    <definedName name="T21.4?L7">#REF!,#REF!</definedName>
    <definedName name="T21.4?L7.1">#REF!,#REF!</definedName>
    <definedName name="T21.4?L7.2">#REF!,#REF!</definedName>
    <definedName name="T21.4?L7.3">#REF!,#REF!</definedName>
    <definedName name="T21.4?L7.4">#REF!,#REF!</definedName>
    <definedName name="T21.4?L7.4.x">#REF!,#REF!</definedName>
    <definedName name="T21.4?L8">#REF!,#REF!</definedName>
    <definedName name="T21.4?L8.1">#REF!,#REF!</definedName>
    <definedName name="T21.4?L8.2">#REF!,#REF!</definedName>
    <definedName name="T21.4_Name3">#REF!,#REF!,#REF!,#REF!</definedName>
    <definedName name="T21?axis?R?ВРАС">#REF!,#REF!</definedName>
    <definedName name="T21?axis?R?ВРАС?">#REF!,#REF!</definedName>
    <definedName name="T21?axis?R?ДОГОВОР">#REF!</definedName>
    <definedName name="T21?axis?R?ДОГОВОР?">#REF!</definedName>
    <definedName name="T21?axis?R?ПЭ">#REF!,#REF!,#REF!</definedName>
    <definedName name="T21?axis?R?ПЭ?">#REF!,#REF!,#REF!</definedName>
    <definedName name="T21?axis?ПРД?БАЗ">#REF!,#REF!</definedName>
    <definedName name="T21?axis?ПРД?ПРЕД">#REF!,#REF!</definedName>
    <definedName name="T21?axis?ПРД?РЕГ">#REF!</definedName>
    <definedName name="T21?axis?ПФ?ПЛАН">#REF!,#REF!,#REF!,#REF!</definedName>
    <definedName name="T21?axis?ПФ?ФАКТ">#REF!,#REF!,#REF!,#REF!</definedName>
    <definedName name="T21?Data">#REF! ,#REF! ,#REF!</definedName>
    <definedName name="T21?item_ext?РОСТ">#REF!</definedName>
    <definedName name="T21?L1">#REF!</definedName>
    <definedName name="T21?L1.1">#REF!</definedName>
    <definedName name="T21?L2">#REF!</definedName>
    <definedName name="T21?L2.1">#REF!</definedName>
    <definedName name="T21?L3">#REF!</definedName>
    <definedName name="T21?L4">#REF!</definedName>
    <definedName name="T21?L4.x">#REF!</definedName>
    <definedName name="T21?L5">#REF!</definedName>
    <definedName name="T21?L5.1">#REF!</definedName>
    <definedName name="T21?L5.2">#REF!</definedName>
    <definedName name="T21?L5.3">#REF!</definedName>
    <definedName name="T21?L5.3.x">#REF!</definedName>
    <definedName name="T21?L6">#REF!</definedName>
    <definedName name="T21?L7">#REF!</definedName>
    <definedName name="T21?L7.1">#REF!</definedName>
    <definedName name="T21?L7.2">#REF!</definedName>
    <definedName name="T21?L7.3">#REF!</definedName>
    <definedName name="T21?L7.4">#REF!</definedName>
    <definedName name="T21?L7.4.x">#REF!</definedName>
    <definedName name="T21?L8">#REF!</definedName>
    <definedName name="T21?L8.1">#REF!</definedName>
    <definedName name="T21?L8.2">#REF!</definedName>
    <definedName name="T21?L8.3">#REF!</definedName>
    <definedName name="T21?L8.4">#REF!</definedName>
    <definedName name="T21?Name">#REF!</definedName>
    <definedName name="T21?Table">#REF!</definedName>
    <definedName name="T21?Title">#REF!</definedName>
    <definedName name="T21?unit?ПРЦ">#REF!</definedName>
    <definedName name="T21?unit?ТРУБ">#REF!</definedName>
    <definedName name="T21_Copy">#REF!</definedName>
    <definedName name="T21_Copy1">#REF!</definedName>
    <definedName name="T21_Copy2">#REF!</definedName>
    <definedName name="T21_Name1">#REF!</definedName>
    <definedName name="T21_Name2">#REF!</definedName>
    <definedName name="T21_Protection">P2_T21_Protection,P3_T21_Protection</definedName>
    <definedName name="T22?axis?C?СЦТ">#REF!,#REF!</definedName>
    <definedName name="T22?axis?C?СЦТ?">#REF!,#REF!</definedName>
    <definedName name="T22?axis?R?ВРАС">#REF!</definedName>
    <definedName name="T22?axis?R?ВРАС?">#REF!</definedName>
    <definedName name="T22?axis?R?ДОГОВОР">#REF!,#REF!,#REF!,#REF!</definedName>
    <definedName name="T22?axis?R?ДОГОВОР?">#REF!,#REF!,#REF!,#REF!</definedName>
    <definedName name="T22?axis?ПРД?БАЗ">#REF! ,#REF!</definedName>
    <definedName name="T22?axis?ПРД?ПРЕД">#REF! ,#REF!</definedName>
    <definedName name="T22?axis?ПРД?РЕГ">#REF!</definedName>
    <definedName name="T22?axis?ПФ?ПЛАН">#REF!,#REF!,#REF!,#REF!</definedName>
    <definedName name="T22?axis?ПФ?ФАКТ">#REF!,#REF!,#REF!,#REF!</definedName>
    <definedName name="T22?Data">#REF!</definedName>
    <definedName name="T22?item_ext?ВСЕГО">#REF!,#REF!</definedName>
    <definedName name="T22?item_ext?РОСТ">#REF!</definedName>
    <definedName name="T22?item_ext?ЭС">#REF!,#REF!</definedName>
    <definedName name="T22?L1">#REF!    ,#REF!    ,#REF!    ,#REF!</definedName>
    <definedName name="T22?L1.1">#REF!,#REF!,#REF!</definedName>
    <definedName name="T22?L1.1.x">#REF!,#REF!,#REF!</definedName>
    <definedName name="T22?L1.2">#REF!,#REF!</definedName>
    <definedName name="T22?L1.3">#REF!,#REF!</definedName>
    <definedName name="T22?L1.4">#REF!,#REF!</definedName>
    <definedName name="T22?L1.4.x">#REF!,#REF!</definedName>
    <definedName name="T22?L1.x">#REF! ,#REF! ,#REF! ,#REF!</definedName>
    <definedName name="T22?L2">#REF!</definedName>
    <definedName name="T22?L2.1">#REF!,#REF!,#REF!</definedName>
    <definedName name="T22?L2.1.x">#REF!,#REF!,#REF!</definedName>
    <definedName name="T22?L2.2">#REF!,#REF!</definedName>
    <definedName name="T22?L2.3">#REF!,#REF!</definedName>
    <definedName name="T22?L2.4">#REF!,#REF!</definedName>
    <definedName name="T22?L2.4.x">#REF!,#REF!</definedName>
    <definedName name="T22?L3">#REF!,#REF!,#REF!</definedName>
    <definedName name="T22?L3.1">#REF!,#REF!,#REF!</definedName>
    <definedName name="T22?L3.1.x">#REF!,#REF!,#REF!</definedName>
    <definedName name="T22?L3.2">#REF!,#REF!</definedName>
    <definedName name="T22?L3.3">#REF!,#REF!</definedName>
    <definedName name="T22?L3.4">#REF!,#REF!</definedName>
    <definedName name="T22?L3.4.x">#REF!,#REF!</definedName>
    <definedName name="T22?L4">#REF!,#REF!,#REF!</definedName>
    <definedName name="T22?L4.1">#REF!,#REF!,#REF!</definedName>
    <definedName name="T22?L4.1.x">#REF!,#REF!,#REF!</definedName>
    <definedName name="T22?L4.2">#REF!,#REF!</definedName>
    <definedName name="T22?L4.3">#REF!,#REF!</definedName>
    <definedName name="T22?L4.4">#REF!,#REF!</definedName>
    <definedName name="T22?L4.4.x">#REF!,#REF!</definedName>
    <definedName name="T22?L5.1">#REF!,#REF!,#REF!</definedName>
    <definedName name="T22?L5.1.x">#REF!,#REF!,#REF!</definedName>
    <definedName name="T22?L5.2">#REF!,#REF!</definedName>
    <definedName name="T22?L5.3">#REF!,#REF!</definedName>
    <definedName name="T22?L5.4">#REF!,#REF!</definedName>
    <definedName name="T22?L5.4.x">#REF!,#REF!</definedName>
    <definedName name="T22?L6">#REF!,#REF!,#REF!</definedName>
    <definedName name="T22?L6.1">#REF!,#REF!,#REF!</definedName>
    <definedName name="T22?L6.1.x">#REF!,#REF!,#REF!</definedName>
    <definedName name="T22?L6.2">#REF!,#REF!</definedName>
    <definedName name="T22?L6.3">#REF!,#REF!</definedName>
    <definedName name="T22?L6.4">#REF!,#REF!</definedName>
    <definedName name="T22?L6.4.x">#REF!,#REF!</definedName>
    <definedName name="T22?L7.1">#REF!,#REF!,#REF!</definedName>
    <definedName name="T22?L8.1">#REF!,#REF!,#REF!</definedName>
    <definedName name="T22?L8.1.x">#REF!,#REF!,#REF!</definedName>
    <definedName name="T22?L9.1">#REF!,#REF!,#REF!</definedName>
    <definedName name="T22?L9.1.x">#REF!,#REF!,#REF!</definedName>
    <definedName name="T22?Name">#REF!</definedName>
    <definedName name="T22?Table">#REF!</definedName>
    <definedName name="T22?Title">#REF!</definedName>
    <definedName name="T22?unit?ГКАЛ.Ч">#REF!,#REF!,#REF!,#REF!</definedName>
    <definedName name="T22?unit?ПРЦ">#REF!</definedName>
    <definedName name="T22?unit?РУБ.ТКВТЧ">#REF!,#REF!</definedName>
    <definedName name="T22?unit?ТГКАЛ">#REF!,#REF!,#REF!,#REF!</definedName>
    <definedName name="T22?unit?ТРУБ">#REF!</definedName>
    <definedName name="T22_Copy">#REF!</definedName>
    <definedName name="T22_Copy2">#REF!</definedName>
    <definedName name="T22_Protection">#REF!,#REF!,#REF!,#REF!</definedName>
    <definedName name="T23?axis?R?ВТОП">#REF!,#REF!</definedName>
    <definedName name="T23?axis?R?ВТОП?">#REF!,#REF!</definedName>
    <definedName name="T23?axis?R?ПЭ">#REF!,#REF!</definedName>
    <definedName name="T23?axis?R?ПЭ?">#REF!,#REF!</definedName>
    <definedName name="T23?axis?R?СЦТ">#REF!,#REF!</definedName>
    <definedName name="T23?axis?R?СЦТ?">#REF!,#REF!</definedName>
    <definedName name="T23?axis?ПРД?БАЗ">#REF!,#REF!</definedName>
    <definedName name="T23?axis?ПРД?ПРЕД">#REF!,#REF!</definedName>
    <definedName name="T23?axis?ПРД?РЕГ">#REF!</definedName>
    <definedName name="T23?axis?ПФ?ПЛАН">#REF!,#REF!,#REF!,#REF!</definedName>
    <definedName name="T23?axis?ПФ?ФАКТ">#REF!,#REF!,#REF!,#REF!</definedName>
    <definedName name="T23?Data">#REF!,#REF!,#REF!</definedName>
    <definedName name="T23?item_ext?ВСЕГО">#REF!,#REF!</definedName>
    <definedName name="T23?item_ext?ИТОГО">#REF!,#REF!</definedName>
    <definedName name="T23?item_ext?РОСТ">#REF!</definedName>
    <definedName name="T23?item_ext?СЦТ">#REF!,#REF!</definedName>
    <definedName name="T23?L1">#REF!</definedName>
    <definedName name="T23?L1.1">#REF!</definedName>
    <definedName name="T23?L1.2">#REF!</definedName>
    <definedName name="T23?L2">#REF!</definedName>
    <definedName name="T23?L3">#REF!</definedName>
    <definedName name="T23?L4">#REF!</definedName>
    <definedName name="T23?Name">#REF!</definedName>
    <definedName name="T23?Table">#REF!</definedName>
    <definedName name="T23?Title">#REF!</definedName>
    <definedName name="T23?unit?МВТ">#REF!,#REF!</definedName>
    <definedName name="T23?unit?МКВТЧ">#REF!,#REF!</definedName>
    <definedName name="T23?unit?ПРЦ">#REF!,#REF!</definedName>
    <definedName name="T23?unit?РУБ.ТКВТ">#REF!,#REF!,#REF!,#REF!</definedName>
    <definedName name="T23?unit?РУБ.ТКВТЧ">#REF!,#REF!,#REF!,#REF!</definedName>
    <definedName name="T23?unit?ТРУБ">#REF!,#REF!,#REF!,#REF!</definedName>
    <definedName name="T23_Protection">#REF!,#REF!,#REF!,#REF!,P1_T23_Protection</definedName>
    <definedName name="T24.1?axis?R?БАНК">#REF!</definedName>
    <definedName name="T24.1?axis?R?БАНК?">#REF!</definedName>
    <definedName name="T24.1?axis?R?ДОГОВОР">#REF!</definedName>
    <definedName name="T24.1?axis?R?ДОГОВОР?">#REF!</definedName>
    <definedName name="T24.1?axis?R?КОММ">#REF!</definedName>
    <definedName name="T24.1?axis?R?КОММ?">#REF!</definedName>
    <definedName name="T24.1?axis?ПРД?БАЗ">#REF!</definedName>
    <definedName name="T24.1?axis?ПРД?РЕГ">#REF!</definedName>
    <definedName name="T24.1?Data">#REF! ,#REF! ,#REF! ,#REF! ,#REF! ,#REF!</definedName>
    <definedName name="T24.1?L1">#REF!</definedName>
    <definedName name="T24.1?L2">#REF!</definedName>
    <definedName name="T24.1?L3">#REF!</definedName>
    <definedName name="T24.1?L4">#REF!</definedName>
    <definedName name="T24.1?L5">#REF!</definedName>
    <definedName name="T24.1?L6">#REF!</definedName>
    <definedName name="T24.1?Name">#REF!</definedName>
    <definedName name="T24.1?Table">#REF!</definedName>
    <definedName name="T24.1?Title">#REF!</definedName>
    <definedName name="T24.1?unit?ДАТА">#REF!</definedName>
    <definedName name="T24.1?unit?ДНЕЙ">#REF!</definedName>
    <definedName name="T24.1?unit?ПРЦ">#REF!</definedName>
    <definedName name="T24.1?unit?ТРУБ">#REF! ,#REF!</definedName>
    <definedName name="T24.1_Copy1">#REF!</definedName>
    <definedName name="T24.1_Copy2">#REF!</definedName>
    <definedName name="T24?axis?R?ДОГОВОР">#REF!,#REF!</definedName>
    <definedName name="T24?axis?R?ДОГОВОР?">#REF!,#REF!</definedName>
    <definedName name="T24?axis?R?НАП">#REF!,#REF!,#REF!,#REF!,#REF!,#REF!,#REF!,#REF!,#REF!,#REF!</definedName>
    <definedName name="T24?axis?R?НАП?">#REF!,#REF!,#REF!,#REF!,#REF!,#REF!,#REF!,#REF!,#REF!,#REF!</definedName>
    <definedName name="T24?axis?ПРД?БАЗ">#REF!,#REF!</definedName>
    <definedName name="T24?axis?ПРД?ПРЕД">#REF!,#REF!</definedName>
    <definedName name="T24?axis?ПРД?РЕГ">#REF!</definedName>
    <definedName name="T24?axis?ПФ?ПЛАН">#REF!,#REF!,#REF!,#REF!</definedName>
    <definedName name="T24?axis?ПФ?ФАКТ">#REF!,#REF!,#REF!,#REF!</definedName>
    <definedName name="T24?Data">#REF! ,#REF! ,#REF! ,#REF! ,#REF!</definedName>
    <definedName name="T24?item_ext?РОСТ">#REF!</definedName>
    <definedName name="T24?L1">#REF!</definedName>
    <definedName name="T24?L1.1">#REF!,#REF!</definedName>
    <definedName name="T24?L1.x">#REF!</definedName>
    <definedName name="T24?L2">#REF!</definedName>
    <definedName name="T24?L2.1">#REF!</definedName>
    <definedName name="T24?L2.2">#REF!</definedName>
    <definedName name="T24?L3">#REF!</definedName>
    <definedName name="T24?L4">#REF!</definedName>
    <definedName name="T24?L4.1">#REF!,#REF!</definedName>
    <definedName name="T24?L5">#REF!</definedName>
    <definedName name="T24?L5.1">#REF!,#REF!</definedName>
    <definedName name="T24?L5.x">#REF!</definedName>
    <definedName name="T24?L6">#REF!</definedName>
    <definedName name="T24?L6.1">#REF!,#REF!</definedName>
    <definedName name="T24?Name">#REF!</definedName>
    <definedName name="T24?Table">#REF!</definedName>
    <definedName name="T24?Title">#REF!</definedName>
    <definedName name="T24?unit?ПРЦ">#REF! ,#REF! ,#REF! ,#REF! ,#REF! ,#REF!</definedName>
    <definedName name="T24?unit?ТРУБ">#REF! ,#REF! ,#REF! ,#REF! ,#REF! ,#REF!</definedName>
    <definedName name="T24_1_Name">#REF!,#REF!,#REF!,#REF!</definedName>
    <definedName name="T24_Copy1">#REF!</definedName>
    <definedName name="T24_Copy2">#REF!</definedName>
    <definedName name="T24_Protection">#REF!,#REF!,#REF!,#REF!,#REF!,#REF!,#REF!</definedName>
    <definedName name="T25.1?axis?ПРД?БАЗ">#REF!,#REF!,#REF!,#REF!,#REF!</definedName>
    <definedName name="T25.1?axis?ПРД?РЕГ">#REF!,#REF!,#REF!,#REF!,#REF!</definedName>
    <definedName name="T25.1?unit?РУБ.ГКАЛ">#REF!,#REF!</definedName>
    <definedName name="T25?axis?R?ВРАС">#REF!</definedName>
    <definedName name="T25?axis?R?ВРАС?">#REF!</definedName>
    <definedName name="T25?axis?R?ДОГОВОР">#REF! ,#REF! ,#REF! ,#REF! ,#REF! ,#REF!</definedName>
    <definedName name="T25?axis?R?ДОГОВОР?">#REF! ,#REF! ,#REF! ,#REF! ,#REF! ,#REF!</definedName>
    <definedName name="T25?axis?ПРД?БАЗ">#REF!</definedName>
    <definedName name="T25?axis?ПРД?ПРЕД">#REF!</definedName>
    <definedName name="T25?axis?ПРД?РЕГ">#REF!</definedName>
    <definedName name="T25?axis?ПФ?ПЛАН">#REF!         ,#REF!</definedName>
    <definedName name="T25?axis?ПФ?ФАКТ">#REF!         ,#REF!</definedName>
    <definedName name="T25?Data">#REF!</definedName>
    <definedName name="T25?item_ext?РОСТ">#REF!</definedName>
    <definedName name="T25?item_ext?РОСТ2">#REF!</definedName>
    <definedName name="T25?L1">#REF!  ,#REF!  ,#REF!  ,#REF!  ,#REF!  ,#REF!</definedName>
    <definedName name="T25?L1.1">#REF! ,#REF! ,#REF! ,#REF! ,#REF! ,#REF! ,#REF! ,#REF!</definedName>
    <definedName name="T25?L1.2">#REF!</definedName>
    <definedName name="T25?L1.2.1">#REF!     ,#REF!     ,#REF!</definedName>
    <definedName name="T25?L2">#REF!</definedName>
    <definedName name="T25?L2.1">#REF!</definedName>
    <definedName name="T25?L2.1.1">#REF!</definedName>
    <definedName name="T25?L2.1.2">#REF!</definedName>
    <definedName name="T25?L2.2">#REF!</definedName>
    <definedName name="T25?L2.2.1">#REF!</definedName>
    <definedName name="T25?L2.2.2">#REF!</definedName>
    <definedName name="T25?L2.2.3">#REF!</definedName>
    <definedName name="T25?L2.2.4">#REF!</definedName>
    <definedName name="T25?L3">#REF!,#REF!</definedName>
    <definedName name="T25?L4">#REF!,#REF!</definedName>
    <definedName name="T25?L5">#REF!,#REF!</definedName>
    <definedName name="T25?L6">#REF!,#REF!</definedName>
    <definedName name="T25?Name">#REF!</definedName>
    <definedName name="T25?Table">#REF!</definedName>
    <definedName name="T25?Title">#REF!</definedName>
    <definedName name="T25?unit?ГА">#REF!     ,#REF!     ,#REF!     ,#REF!</definedName>
    <definedName name="T25?unit?МКВТЧ">#REF!,#REF!</definedName>
    <definedName name="T25?unit?ПРЦ">#REF!</definedName>
    <definedName name="T25?unit?РУБ.МВТЧ">#REF!,#REF!</definedName>
    <definedName name="T25?unit?ТРУБ">#REF!     ,#REF!     ,#REF!     ,#REF!     ,#REF!</definedName>
    <definedName name="T25_1_Name">#REF!,#REF!,#REF!,#REF!</definedName>
    <definedName name="T25_Copy1">#REF!</definedName>
    <definedName name="T25_Copy2">#REF!</definedName>
    <definedName name="T25_Copy3">#REF!</definedName>
    <definedName name="T25_Copy4">#REF!</definedName>
    <definedName name="T25_protection">P1_T25_protection,P2_T25_protection</definedName>
    <definedName name="T26?axis?R?ВРАС">#REF!,#REF!</definedName>
    <definedName name="T26?axis?R?ВРАС?">#REF!,#REF!</definedName>
    <definedName name="T26?axis?ПРД?БАЗ">#REF!,#REF!</definedName>
    <definedName name="T26?axis?ПРД?ПРЕД">#REF!,#REF!</definedName>
    <definedName name="T26?axis?ПРД?РЕГ">#REF!</definedName>
    <definedName name="T26?axis?ПФ?ПЛАН">#REF!,#REF!,#REF!,#REF!</definedName>
    <definedName name="T26?axis?ПФ?ФАКТ">#REF!,#REF!,#REF!,#REF!</definedName>
    <definedName name="T26?Data">#REF! ,#REF!</definedName>
    <definedName name="T26?item_ext?РОСТ">#REF!</definedName>
    <definedName name="T26?L1">#REF!</definedName>
    <definedName name="T26?L1.1">#REF!</definedName>
    <definedName name="T26?L1.2">#REF!</definedName>
    <definedName name="T26?L2">#REF!</definedName>
    <definedName name="T26?L2.1">#REF!</definedName>
    <definedName name="T26?L2.2">#REF!</definedName>
    <definedName name="T26?L2.3">#REF!</definedName>
    <definedName name="T26?L2.4">#REF!</definedName>
    <definedName name="T26?L2.5">#REF!</definedName>
    <definedName name="T26?L2.6">#REF!</definedName>
    <definedName name="T26?L2.7">#REF!</definedName>
    <definedName name="T26?L2.8">#REF!</definedName>
    <definedName name="T26?L2.9">#REF!</definedName>
    <definedName name="T26?L3">#REF!</definedName>
    <definedName name="T26?L4">#REF!,#REF!</definedName>
    <definedName name="T26?L5">#REF!,#REF!</definedName>
    <definedName name="T26?L5.1">#REF!,#REF!</definedName>
    <definedName name="T26?L5.2">#REF!,#REF!</definedName>
    <definedName name="T26?L5.3">#REF!,#REF!</definedName>
    <definedName name="T26?L5.3.x">#REF!,#REF!</definedName>
    <definedName name="T26?L6">#REF!,#REF!</definedName>
    <definedName name="T26?L7">#REF!,#REF!</definedName>
    <definedName name="T26?L7.1">#REF!,#REF!</definedName>
    <definedName name="T26?L7.2">#REF!,#REF!</definedName>
    <definedName name="T26?L7.3">#REF!,#REF!</definedName>
    <definedName name="T26?L7.4">#REF!,#REF!</definedName>
    <definedName name="T26?L7.4.x">#REF!,#REF!</definedName>
    <definedName name="T26?L8">#REF!,#REF!</definedName>
    <definedName name="T26?Name">#REF!</definedName>
    <definedName name="T26?Table">#REF!</definedName>
    <definedName name="T26?Title">#REF!</definedName>
    <definedName name="T26?unit?МКВТЧ">#REF!,#REF!</definedName>
    <definedName name="T26?unit?ПРЦ">#REF!</definedName>
    <definedName name="T26?unit?ТРУБ">#REF!</definedName>
    <definedName name="T26_Protection">#REF!,#REF!,P1_T26_Protection,P2_T26_Protection</definedName>
    <definedName name="T27?axis?C?НАП">#REF!,#REF!</definedName>
    <definedName name="T27?axis?C?НАП?">#REF!,#REF!</definedName>
    <definedName name="T27?axis?C?ПОТ">#REF!,#REF!</definedName>
    <definedName name="T27?axis?C?ПОТ?">#REF!,#REF!</definedName>
    <definedName name="T27?axis?R?ВРАС">#REF!,#REF!</definedName>
    <definedName name="T27?axis?R?ВРАС?">#REF!,#REF!</definedName>
    <definedName name="T27?axis?ПРД?БАЗ">#REF!,#REF!</definedName>
    <definedName name="T27?axis?ПРД?ПРЕД">#REF!,#REF!</definedName>
    <definedName name="T27?axis?ПРД?РЕГ">#REF!</definedName>
    <definedName name="T27?axis?ПФ?ПЛАН">#REF!,#REF!,#REF!,#REF!</definedName>
    <definedName name="T27?axis?ПФ?ФАКТ">#REF!,#REF!,#REF!,#REF!</definedName>
    <definedName name="T27?Data">#REF!</definedName>
    <definedName name="T27?item_ext?РОСТ">#REF!</definedName>
    <definedName name="T27?L1">#REF!</definedName>
    <definedName name="T27?L1.1">#REF!,#REF!</definedName>
    <definedName name="T27?L2">#REF!</definedName>
    <definedName name="T27?L2.1">#REF!,#REF!</definedName>
    <definedName name="T27?L3">#REF!</definedName>
    <definedName name="T27?L3.1">#REF!,#REF!,#REF!,#REF!,#REF!,P1_T27?L3.1</definedName>
    <definedName name="T27?L3.2">#REF!,#REF!,#REF!,#REF!,#REF!,P1_T27?L3.2</definedName>
    <definedName name="T27?L4">#REF!</definedName>
    <definedName name="T27?L4.1">#REF!,#REF!,#REF!,#REF!,#REF!,#REF!,#REF!,P1_T27?L4.1</definedName>
    <definedName name="T27?L4.1.1">#REF!,#REF!,#REF!,#REF!,#REF!,#REF!,#REF!,P1_T27?L4.1.1</definedName>
    <definedName name="T27?L4.1.1.1">#REF!,#REF!,#REF!,#REF!,#REF!,#REF!,#REF!,P1_T27?L4.1.1.1</definedName>
    <definedName name="T27?L4.1.2">#REF!,#REF!,#REF!,#REF!,#REF!,#REF!,#REF!,P1_T27?L4.1.2</definedName>
    <definedName name="T27?L4.2">#REF!,#REF!,#REF!,#REF!,#REF!,#REF!,P1_T27?L4.2</definedName>
    <definedName name="T27?L5">#REF!</definedName>
    <definedName name="T27?L5.1">#REF!,#REF!,#REF!,#REF!</definedName>
    <definedName name="T27?L5.2">#REF!,#REF!,#REF!,#REF!</definedName>
    <definedName name="T27?L5.3">#REF!,#REF!</definedName>
    <definedName name="T27?L5.3.x">#REF!,#REF!</definedName>
    <definedName name="T27?L6">#REF!</definedName>
    <definedName name="T27?L6.1">#REF!,#REF!,#REF!,#REF!</definedName>
    <definedName name="T27?L6.2">#REF!,#REF!,#REF!,#REF!</definedName>
    <definedName name="T27?L6.2.1">#REF!,#REF!,#REF!,#REF!</definedName>
    <definedName name="T27?L6.3.1">#REF!,#REF!,#REF!,#REF!</definedName>
    <definedName name="T27?L6.3.2">#REF!,#REF!,#REF!,#REF!</definedName>
    <definedName name="T27?L7">#REF!,#REF!</definedName>
    <definedName name="T27?L7.1">#REF!,#REF!</definedName>
    <definedName name="T27?L7.2">#REF!,#REF!</definedName>
    <definedName name="T27?L7.3">#REF!,#REF!</definedName>
    <definedName name="T27?L7.4">#REF!,#REF!</definedName>
    <definedName name="T27?L7.4.x">#REF!,#REF!</definedName>
    <definedName name="T27?L8">#REF!,#REF!</definedName>
    <definedName name="T27?Name">#REF!</definedName>
    <definedName name="T27?Table">#REF!</definedName>
    <definedName name="T27?Title">#REF!</definedName>
    <definedName name="T27?unit?ПРЦ">#REF! ,#REF!</definedName>
    <definedName name="T27?unit?РУБ.МВТ">#REF!,#REF!,#REF!</definedName>
    <definedName name="T27?unit?РУБ.МВТЧ">#REF!,#REF!,#REF!,#REF!,#REF!,#REF!,#REF!</definedName>
    <definedName name="T27?unit?ТРУБ">#REF! ,#REF!</definedName>
    <definedName name="T27_Name">#REF!,#REF!,#REF!,#REF!,#REF!,#REF!,#REF!,#REF!,#REF!,#REF!,#REF!</definedName>
    <definedName name="T27_Protect">#REF!,#REF!,#REF!</definedName>
    <definedName name="T27_Protection">#REF!,#REF!,P1_T27_Protection,P2_T27_Protection,P3_T27_Protection</definedName>
    <definedName name="T28.1?axis?ПРД?БАЗ">#REF!,#REF!,#REF!,#REF!,#REF!</definedName>
    <definedName name="T28.1?axis?ПРД?РЕГ">#REF!,#REF!,#REF!,#REF!,#REF!</definedName>
    <definedName name="T28.2?axis?R?ПАР">#REF!,#REF!,#REF!,#REF!</definedName>
    <definedName name="T28.2?axis?R?ПАР?">#REF!,#REF!</definedName>
    <definedName name="T28.2?axis?ПРД?БАЗ">#REF!,#REF!,#REF!,#REF!,#REF!</definedName>
    <definedName name="T28.2?axis?ПРД?РЕГ">#REF!,#REF!,#REF!,#REF!,#REF!</definedName>
    <definedName name="T28.2?Data">#REF!,#REF!,#REF!,#REF!,#REF!,#REF!,#REF!,#REF!</definedName>
    <definedName name="T28.2?L0.1">#REF!,#REF!</definedName>
    <definedName name="T28.2?L0.2">#REF!,#REF!</definedName>
    <definedName name="T28.2?L0.3">#REF!,#REF!</definedName>
    <definedName name="T28.2?L1">#REF!,#REF!</definedName>
    <definedName name="T28.2?L1.1">#REF!,#REF!</definedName>
    <definedName name="T28.2?L2">#REF!,#REF!</definedName>
    <definedName name="T28.2?L3">#REF!,#REF!</definedName>
    <definedName name="T28.2?L4">#REF!,#REF!</definedName>
    <definedName name="T28.2?L5">#REF!,#REF!</definedName>
    <definedName name="T28.2?unit?КГ.ГКАЛ">#REF!,#REF!</definedName>
    <definedName name="T28.2?unit?РУБ.ГКАЛ">#REF!,#REF!</definedName>
    <definedName name="T28.2_Name">#REF!,#REF!,#REF!,#REF!</definedName>
    <definedName name="T28.3?axis?C?ПАР">#REF!,#REF!,#REF!,#REF!,#REF!</definedName>
    <definedName name="T28.3?axis?C?ПОТ">#REF!,#REF!,#REF!,#REF!,#REF!</definedName>
    <definedName name="T28.3?axis?R?СЦТ">#REF!,#REF!,#REF!,#REF!,#REF!</definedName>
    <definedName name="T28.3?axis?R?СЦТ?">#REF!,#REF!,#REF!,#REF!,#REF!</definedName>
    <definedName name="T28.3?Data">#REF!,#REF!,#REF!,#REF!,#REF!</definedName>
    <definedName name="T28.3?L1">#REF!,#REF!,#REF!,#REF!,#REF!</definedName>
    <definedName name="T28.3?L2">#REF!,#REF!,#REF!,#REF!,#REF!</definedName>
    <definedName name="T28.3?L3">#REF!,#REF!,#REF!,#REF!,#REF!</definedName>
    <definedName name="T28.3?L3.1">#REF!,#REF!,#REF!,#REF!,#REF!</definedName>
    <definedName name="T28.3?L3.2">#REF!,#REF!,#REF!,#REF!,#REF!</definedName>
    <definedName name="T28.3?L4">#REF!,#REF!,#REF!,#REF!,#REF!</definedName>
    <definedName name="T28.3?L4.1">#REF!,#REF!,#REF!,#REF!,#REF!</definedName>
    <definedName name="T28.3?L4.2">#REF!,#REF!,#REF!,#REF!,#REF!</definedName>
    <definedName name="T28.3?L5">#REF!,#REF!,#REF!,#REF!,#REF!</definedName>
    <definedName name="T28.3?L6">#REF!,#REF!,#REF!,#REF!,#REF!</definedName>
    <definedName name="T28.3?L6.1">#REF!,#REF!,#REF!,#REF!,#REF!</definedName>
    <definedName name="T28.3?L6.2">#REF!,#REF!,#REF!,#REF!,#REF!</definedName>
    <definedName name="T28.3?unit?ГКАЛЧ">#REF!,#REF!,#REF!,#REF!,#REF!</definedName>
    <definedName name="T28.3?unit?РУБ.ГКАЛ">P1_T28.3?unit?РУБ.ГКАЛ,P2_T28.3?unit?РУБ.ГКАЛ</definedName>
    <definedName name="T28.3?unit?РУБ.ГКАЛЧ">#REF!,#REF!,#REF!,#REF!,#REF!</definedName>
    <definedName name="T28.3?unit?ТГКАЛ">#REF!,#REF!,#REF!,#REF!,#REF!</definedName>
    <definedName name="T28.3?unit?ТРУБ">#REF!,#REF!,#REF!,#REF!,#REF!,#REF!,#REF!,#REF!,#REF!,#REF!</definedName>
    <definedName name="T28?axis?R?ВРАС">#REF!</definedName>
    <definedName name="T28?axis?R?ВРАС?">#REF!</definedName>
    <definedName name="T28?axis?R?ПАР">#REF!,#REF!,#REF!,#REF!,#REF!</definedName>
    <definedName name="T28?axis?R?ПАР?">#REF!,#REF!,#REF!,#REF!,#REF!</definedName>
    <definedName name="T28?axis?R?ПЭ">P2_T28?axis?R?ПЭ,P3_T28?axis?R?ПЭ,P4_T28?axis?R?ПЭ,P5_T28?axis?R?ПЭ,P6_T28?axis?R?ПЭ</definedName>
    <definedName name="T28?axis?R?ПЭ?">P2_T28?axis?R?ПЭ?,P3_T28?axis?R?ПЭ?,P4_T28?axis?R?ПЭ?,P5_T28?axis?R?ПЭ?,P6_T28?axis?R?ПЭ?</definedName>
    <definedName name="T28?axis?R?СЦТ">#REF!,#REF!,#REF!,#REF!,#REF!</definedName>
    <definedName name="T28?axis?R?СЦТ?">#REF!,#REF!,#REF!,#REF!,#REF!</definedName>
    <definedName name="T28?axis?ПРД?БАЗ">#REF!,#REF!</definedName>
    <definedName name="T28?axis?ПРД?ПРЕД">#REF!,#REF!</definedName>
    <definedName name="T28?axis?ПРД?РЕГ">#REF!</definedName>
    <definedName name="T28?axis?ПФ?ПЛАН">#REF!,#REF!,#REF!,#REF!</definedName>
    <definedName name="T28?axis?ПФ?ФАКТ">#REF!,#REF!,#REF!,#REF!</definedName>
    <definedName name="T28?Data">#REF! ,#REF!</definedName>
    <definedName name="T28?item_ext?ВСЕГО">#REF!,#REF!</definedName>
    <definedName name="T28?item_ext?РОСТ">#REF!</definedName>
    <definedName name="T28?item_ext?ТЭ">#REF!,#REF!</definedName>
    <definedName name="T28?item_ext?ЭЭ">#REF!,#REF!</definedName>
    <definedName name="T28?L1">#REF!</definedName>
    <definedName name="T28?L1.1.x">#REF!,#REF!</definedName>
    <definedName name="T28?L10.1.x">#REF!,#REF!</definedName>
    <definedName name="T28?L11.1.x">#REF!,#REF!</definedName>
    <definedName name="T28?L2.1.x">#REF!,#REF!</definedName>
    <definedName name="T28?L3">#REF!,#REF!,#REF!,#REF!,#REF!</definedName>
    <definedName name="T28?L3.1.x">#REF!,#REF!</definedName>
    <definedName name="T28?L4">#REF!,#REF!,#REF!,#REF!,#REF!</definedName>
    <definedName name="T28?L4.1.x">#REF!,#REF!</definedName>
    <definedName name="T28?L5">#REF!,#REF!,#REF!,#REF!,#REF!</definedName>
    <definedName name="T28?L5.1.x">#REF!,#REF!</definedName>
    <definedName name="T28?L6">#REF!,#REF!,#REF!,#REF!,#REF!</definedName>
    <definedName name="T28?L6.1.x">#REF!,#REF!</definedName>
    <definedName name="T28?L7">#REF!,#REF!,#REF!,#REF!,#REF!</definedName>
    <definedName name="T28?L7.1.x">#REF!,#REF!</definedName>
    <definedName name="T28?L8">#REF!,#REF!,#REF!,#REF!,#REF!</definedName>
    <definedName name="T28?L8.1.x">#REF!,#REF!</definedName>
    <definedName name="T28?L9.1.x">#REF!,#REF!</definedName>
    <definedName name="T28?Name">#REF!</definedName>
    <definedName name="T28?Table">#REF!</definedName>
    <definedName name="T28?Title">#REF!</definedName>
    <definedName name="T28?unit?ГКАЛЧ">#REF!,#REF!</definedName>
    <definedName name="T28?unit?МКВТЧ">#REF!,#REF!</definedName>
    <definedName name="T28?unit?ПРЦ">#REF!</definedName>
    <definedName name="T28?unit?РУБ.ГКАЛ">#REF!,#REF!,#REF!,#REF!</definedName>
    <definedName name="T28?unit?РУБ.ГКАЛЧ.МЕС">#REF!,#REF!</definedName>
    <definedName name="T28?unit?РУБ.ТКВТ.МЕС">#REF!,#REF!</definedName>
    <definedName name="T28?unit?РУБ.ТКВТЧ">#REF!,#REF!,#REF!,#REF!</definedName>
    <definedName name="T28?unit?ТГКАЛ">#REF!,#REF!</definedName>
    <definedName name="T28?unit?ТКВТ">#REF!,#REF!</definedName>
    <definedName name="T28?unit?ТРУБ">#REF!</definedName>
    <definedName name="T28_1_Name">#REF!,#REF!,#REF!,#REF!</definedName>
    <definedName name="T28_3_Name">#REF!,#REF!,#REF!,#REF!</definedName>
    <definedName name="T28_Copy">#REF!</definedName>
    <definedName name="T28_Name">#REF!,#REF!,#REF!,#REF!</definedName>
    <definedName name="T28_Protection">P9_T28_Protection,P10_T28_Protection,P11_T28_Protection,P12_T28_Protection</definedName>
    <definedName name="T29?axis?R?ВРАС">#REF!</definedName>
    <definedName name="T29?axis?R?ВРАС?">#REF!</definedName>
    <definedName name="T29?axis?ПРД?БАЗ">#REF!</definedName>
    <definedName name="T29?axis?ПРД?ПРЕД">#REF!</definedName>
    <definedName name="T29?axis?ПРД?РЕГ">#REF!</definedName>
    <definedName name="T29?axis?ПФ?ПЛАН">#REF!,#REF!</definedName>
    <definedName name="T29?axis?ПФ?ФАКТ">#REF!,#REF!</definedName>
    <definedName name="T29?Data">#REF! ,#REF!</definedName>
    <definedName name="T29?item_ext?1СТ">#REF!,#REF!,#REF!,P1_T29?item_ext?1СТ</definedName>
    <definedName name="T29?item_ext?1СТ.ДО3">#REF!,#REF!</definedName>
    <definedName name="T29?item_ext?1СТ.ДО4">#REF!,#REF!</definedName>
    <definedName name="T29?item_ext?1СТ.ДО5">#REF!,#REF!</definedName>
    <definedName name="T29?item_ext?1СТ.ДО6">#REF!,#REF!</definedName>
    <definedName name="T29?item_ext?1СТ.ДО7">#REF!,#REF!</definedName>
    <definedName name="T29?item_ext?2СТ.М">#REF!,#REF!,P1_T29?item_ext?2СТ.М</definedName>
    <definedName name="T29?item_ext?2СТ.Э">#REF!,#REF!,P1_T29?item_ext?2СТ.Э</definedName>
    <definedName name="T29?L1">#REF!</definedName>
    <definedName name="T29?L10">#REF!,#REF!,#REF!,P1_T29?L10</definedName>
    <definedName name="T29?L4">#REF!,#REF!,#REF!,#REF!,#REF!,#REF!,#REF!,#REF!,#REF!,#REF!,#REF!,#REF!,#REF!,P1_T29?L4</definedName>
    <definedName name="T29?L5">#REF!,#REF!,#REF!,#REF!,#REF!,#REF!,#REF!,#REF!,#REF!,P1_T29?L5</definedName>
    <definedName name="T29?L6">#REF!,#REF!,#REF!,#REF!,#REF!,P1_T29?L6,P2_T29?L6</definedName>
    <definedName name="T29?Name">#REF!</definedName>
    <definedName name="T29?Table">#REF!</definedName>
    <definedName name="T29?Title">#REF!</definedName>
    <definedName name="T29?unit?ТРУБ">#REF!</definedName>
    <definedName name="T29_Copy">#REF!</definedName>
    <definedName name="T29_Name">#REF!,#REF!,#REF!,#REF!,#REF!,#REF!,#REF!,#REF!,#REF!,#REF!,#REF!</definedName>
    <definedName name="T3?axis?R?ВОБР">#REF!,#REF!</definedName>
    <definedName name="T3?axis?R?ВОБР?">#REF!,#REF!</definedName>
    <definedName name="T3?axis?ПРД?БАЗ">#REF!,#REF!</definedName>
    <definedName name="T3?axis?ПРД?ПРЕД">#REF!,#REF!</definedName>
    <definedName name="T3?axis?ПРД?РЕГ">#REF!</definedName>
    <definedName name="T3?axis?ПФ?ПЛАН">#REF!,#REF!,#REF!,#REF!</definedName>
    <definedName name="T3?axis?ПФ?ФАКТ">#REF!,#REF!,#REF!,#REF!</definedName>
    <definedName name="T3?Data">#REF!</definedName>
    <definedName name="T3?item_ext?РОСТ">#REF!</definedName>
    <definedName name="T3?L1">#REF!</definedName>
    <definedName name="T3?L1.1">#REF!</definedName>
    <definedName name="T3?L1.4.1">#REF!,#REF!</definedName>
    <definedName name="T3?L1.4.1.а">#REF!,#REF!</definedName>
    <definedName name="T3?L1.4.1.б">#REF!,#REF!</definedName>
    <definedName name="T3?L1.5.1">#REF!,#REF!</definedName>
    <definedName name="T3?L1.5.1.а">#REF!,#REF!</definedName>
    <definedName name="T3?L1.5.1.б">#REF!,#REF!</definedName>
    <definedName name="T3?L10">#REF!</definedName>
    <definedName name="T3?L11">#REF!</definedName>
    <definedName name="T3?L12">#REF!</definedName>
    <definedName name="T3?L2">#REF!</definedName>
    <definedName name="T3?L2.1">#REF!</definedName>
    <definedName name="T3?L3">#REF!</definedName>
    <definedName name="T3?L3.1">#REF!</definedName>
    <definedName name="T3?L4">#REF!</definedName>
    <definedName name="T3?L5">#REF!</definedName>
    <definedName name="T3?L6">#REF!</definedName>
    <definedName name="T3?L7">#REF!</definedName>
    <definedName name="T3?L8">#REF!</definedName>
    <definedName name="T3?L9">#REF!</definedName>
    <definedName name="T3?Name">#REF!</definedName>
    <definedName name="T3?Table">#REF!</definedName>
    <definedName name="T3?Title">#REF!</definedName>
    <definedName name="T3?unit?Г.КВТЧ">#REF!</definedName>
    <definedName name="T3?unit?КГ.ГКАЛ">#REF!   ,#REF!</definedName>
    <definedName name="T3?unit?КМ">#REF!,#REF!,#REF!</definedName>
    <definedName name="T3?unit?МКВТЧ">#REF!</definedName>
    <definedName name="T3?unit?ПРЦ">#REF!   ,#REF!</definedName>
    <definedName name="T3?unit?ТГКАЛ">#REF!   ,#REF!</definedName>
    <definedName name="T3?unit?ТКВТЧ.Г.КМ">#REF!,#REF!,#REF!</definedName>
    <definedName name="T3?unit?ТКВТЧ.Г.ШТ">#REF!,#REF!,#REF!,#REF!</definedName>
    <definedName name="T3?unit?ТТУТ">#REF!   ,#REF!   ,#REF!</definedName>
    <definedName name="T3?unit?ШТ">#REF!,#REF!,#REF!,#REF!</definedName>
    <definedName name="T3_Name1">#REF!,#REF!</definedName>
    <definedName name="T3_Name2">#REF!,#REF!</definedName>
    <definedName name="T4.1?axis?R?ВТОП">#REF! ,#REF! ,#REF!</definedName>
    <definedName name="T4.1?axis?R?ВТОП?">#REF! ,#REF! ,#REF!</definedName>
    <definedName name="T4.1?axis?ПРД?БАЗ">#REF!</definedName>
    <definedName name="T4.1?axis?ПРД?ПРЕД">#REF!</definedName>
    <definedName name="T4.1?axis?ПРД?ПРЕД2">#REF!</definedName>
    <definedName name="T4.1?axis?ПРД?РЕГ">#REF!</definedName>
    <definedName name="T4.1?Data">#REF! ,#REF! ,#REF!</definedName>
    <definedName name="T4.1?item_ext?СРПРЕД3">#REF!</definedName>
    <definedName name="T4.1?L1">#REF!</definedName>
    <definedName name="T4.1?L1.1">#REF!</definedName>
    <definedName name="T4.1?L1.2">#REF!</definedName>
    <definedName name="T4.1?L2">#REF!</definedName>
    <definedName name="T4.1?L3.1">#REF!</definedName>
    <definedName name="T4.1?Name">#REF!</definedName>
    <definedName name="T4.1?Table">#REF!</definedName>
    <definedName name="T4.1?Title">#REF!</definedName>
    <definedName name="T4.1?unit?ПРЦ">#REF!</definedName>
    <definedName name="T4.1?unit?ТТУТ">#REF!</definedName>
    <definedName name="T4?axis?R?ВТОП">#REF!   ,#REF!   ,#REF!   ,#REF!   ,#REF!   ,#REF!   ,#REF!   ,#REF!   ,#REF!   ,#REF!   ,#REF!</definedName>
    <definedName name="T4?axis?R?ВТОП?">#REF!   ,#REF!   ,#REF!   ,#REF!   ,#REF!   ,#REF!   ,#REF!   ,#REF!   ,#REF!   ,#REF!   ,#REF!</definedName>
    <definedName name="T4?axis?ПРД?БАЗ">#REF!,#REF!</definedName>
    <definedName name="T4?axis?ПРД?ПРЕД">#REF!,#REF!</definedName>
    <definedName name="T4?axis?ПРД?РЕГ">#REF!</definedName>
    <definedName name="T4?axis?ПФ?ПЛАН">#REF!,#REF!,#REF!,#REF!</definedName>
    <definedName name="T4?axis?ПФ?ФАКТ">#REF!,#REF!,#REF!,#REF!</definedName>
    <definedName name="T4?Data">#REF! ,#REF! ,#REF! ,#REF! ,#REF! ,#REF! ,#REF! ,#REF! ,#REF! ,#REF! ,#REF! ,#REF! ,#REF!</definedName>
    <definedName name="T4?item_ext?РОСТ">#REF!</definedName>
    <definedName name="T4?L1">#REF!</definedName>
    <definedName name="T4?L1.1">#REF!</definedName>
    <definedName name="T4?L1.1.ВСЕГО">#REF!,#REF!</definedName>
    <definedName name="T4?L1.2">#REF!</definedName>
    <definedName name="T4?L10">#REF!</definedName>
    <definedName name="T4?L10.1">#REF!</definedName>
    <definedName name="T4?L10.2">#REF!</definedName>
    <definedName name="T4?L11.1">#REF!</definedName>
    <definedName name="T4?L12">#REF!</definedName>
    <definedName name="T4?L13">#REF!</definedName>
    <definedName name="T4?L14">#REF!</definedName>
    <definedName name="T4?L2">#REF!</definedName>
    <definedName name="T4?L2.1">#REF!</definedName>
    <definedName name="T4?L3.1">#REF!</definedName>
    <definedName name="T4?L4">#REF!,#REF!</definedName>
    <definedName name="T4?L4.1">#REF!</definedName>
    <definedName name="T4?L5.1">#REF!</definedName>
    <definedName name="T4?L6">#REF!</definedName>
    <definedName name="T4?L6.1">#REF!</definedName>
    <definedName name="T4?L6.2">#REF!</definedName>
    <definedName name="T4?L7.1">#REF!</definedName>
    <definedName name="T4?L8">#REF!</definedName>
    <definedName name="T4?L8.1">#REF!</definedName>
    <definedName name="T4?L8.2">#REF!</definedName>
    <definedName name="T4?L9">#REF!</definedName>
    <definedName name="T4?L9.1">#REF!</definedName>
    <definedName name="T4?L9.2">#REF!</definedName>
    <definedName name="T4?Name">#REF!</definedName>
    <definedName name="T4?Table">#REF!</definedName>
    <definedName name="T4?Title">#REF!</definedName>
    <definedName name="T4?unit?МКВТЧ">#REF!</definedName>
    <definedName name="T4?unit?ММКБ">#REF!</definedName>
    <definedName name="T4?unit?ПРЦ">#REF! ,#REF! ,#REF!</definedName>
    <definedName name="T4?unit?РУБ.МКБ">#REF! ,#REF! ,#REF!</definedName>
    <definedName name="T4?unit?РУБ.ТКВТЧ">#REF!</definedName>
    <definedName name="T4?unit?РУБ.ТНТ">#REF! ,#REF! ,#REF! ,#REF! ,#REF! ,#REF!</definedName>
    <definedName name="T4?unit?РУБ.ТУТ">#REF!</definedName>
    <definedName name="T4?unit?ТРУБ">#REF! ,#REF! ,#REF!</definedName>
    <definedName name="T4?unit?ТТНТ">#REF! ,#REF!</definedName>
    <definedName name="T4?unit?ТТУТ">#REF!</definedName>
    <definedName name="T4_Protect">#REF!,#REF!,P1_T4_Protect,P2_T4_Protect</definedName>
    <definedName name="T5?axis?R?ОС">#REF! ,#REF! ,#REF! ,#REF! ,#REF! ,#REF!</definedName>
    <definedName name="T5?axis?R?ОС?">#REF! ,#REF! ,#REF! ,#REF! ,#REF! ,#REF!</definedName>
    <definedName name="T5?axis?ПРД?БАЗ">#REF!,#REF!</definedName>
    <definedName name="T5?axis?ПРД?ПРЕД">#REF!,#REF!</definedName>
    <definedName name="T5?axis?ПРД?РЕГ">#REF!</definedName>
    <definedName name="T5?axis?ПРД?РЕГ.КВ1">#REF!</definedName>
    <definedName name="T5?axis?ПРД?РЕГ.КВ2">#REF!</definedName>
    <definedName name="T5?axis?ПРД?РЕГ.КВ3">#REF!</definedName>
    <definedName name="T5?axis?ПРД?РЕГ.КВ4">#REF!</definedName>
    <definedName name="T5?Data">#REF! ,#REF! ,#REF! ,#REF! ,#REF! ,#REF!</definedName>
    <definedName name="T5?item_ext?РОСТ">#REF!</definedName>
    <definedName name="T5?L1">#REF!</definedName>
    <definedName name="T5?L1.1">#REF!</definedName>
    <definedName name="T5?L1.1.ВСЕГО">#REF!,#REF!</definedName>
    <definedName name="T5?L2">#REF!</definedName>
    <definedName name="T5?L2.1">#REF!</definedName>
    <definedName name="T5?L3">#REF!</definedName>
    <definedName name="T5?L3.1">#REF!</definedName>
    <definedName name="T5?L4">#REF!</definedName>
    <definedName name="T5?L4.1">#REF!</definedName>
    <definedName name="T5?L5.1">#REF!</definedName>
    <definedName name="T5?L6">#REF!</definedName>
    <definedName name="T5?L6.1">#REF!</definedName>
    <definedName name="T5?Name">#REF!</definedName>
    <definedName name="T5?Table">#REF!</definedName>
    <definedName name="T5?Title">#REF!</definedName>
    <definedName name="T5?unit?МВТ">#REF!,#REF!</definedName>
    <definedName name="T5?unit?ПРЦ">#REF! ,#REF! ,#REF! ,#REF! ,#REF! ,#REF!</definedName>
    <definedName name="T5?unit?ТРУБ">#REF! ,#REF! ,#REF! ,#REF! ,#REF!</definedName>
    <definedName name="T6.1?axis?ПРД?БАЗ.КВ1">#REF!</definedName>
    <definedName name="T6.1?axis?ПРД?БАЗ.КВ2">#REF!</definedName>
    <definedName name="T6.1?axis?ПРД?БАЗ.КВ3">#REF!</definedName>
    <definedName name="T6.1?axis?ПРД?БАЗ.КВ4">#REF!</definedName>
    <definedName name="T6.1?axis?ПРД?РЕГ">#REF!</definedName>
    <definedName name="T6.1?axis?ПРД?РЕГ.КВ1">#REF!</definedName>
    <definedName name="T6.1?axis?ПРД?РЕГ.КВ2">#REF!</definedName>
    <definedName name="T6.1?axis?ПРД?РЕГ.КВ3">#REF!</definedName>
    <definedName name="T6.1?axis?ПРД?РЕГ.КВ4">#REF!</definedName>
    <definedName name="T6.1?Data">#REF!</definedName>
    <definedName name="T6.1?L1">#REF!</definedName>
    <definedName name="T6.1?L2">#REF!</definedName>
    <definedName name="T6.1?Name">#REF!</definedName>
    <definedName name="T6.1?Table">#REF!</definedName>
    <definedName name="T6.1?Title">#REF!</definedName>
    <definedName name="T6.1?unit?ПРЦ">#REF!</definedName>
    <definedName name="T6.1?unit?РУБ">#REF!</definedName>
    <definedName name="T6?axis?C?НАП">#REF!,#REF!</definedName>
    <definedName name="T6?axis?C?НАП?">#REF!,#REF!</definedName>
    <definedName name="T6?axis?R?ПОТ">#REF!,#REF!,#REF!,#REF!,#REF!,#REF!</definedName>
    <definedName name="T6?axis?R?ПОТ?">#REF!,#REF!,#REF!,#REF!,#REF!,#REF!</definedName>
    <definedName name="T6?axis?ПРД?БАЗ">#REF!,#REF!</definedName>
    <definedName name="T6?axis?ПРД?ПРЕД">#REF!,#REF!</definedName>
    <definedName name="T6?axis?ПРД?РЕГ">#REF!</definedName>
    <definedName name="T6?axis?ПФ?ПЛАН">#REF!,#REF!,#REF!,#REF!</definedName>
    <definedName name="T6?axis?ПФ?ФАКТ">#REF!,#REF!,#REF!,#REF!</definedName>
    <definedName name="T6?Data">#REF! ,#REF! ,#REF! ,#REF! ,#REF! ,#REF! ,#REF! ,#REF! ,#REF!</definedName>
    <definedName name="T6?item_ext?РОСТ">#REF!</definedName>
    <definedName name="T6?L1">#REF!,#REF!,#REF!,#REF!,#REF!,#REF!</definedName>
    <definedName name="T6?L1.1">#REF!</definedName>
    <definedName name="T6?L1.1.1">#REF!</definedName>
    <definedName name="T6?L1.2">#REF!</definedName>
    <definedName name="T6?L1.2.1">#REF!</definedName>
    <definedName name="T6?L1.3">#REF!</definedName>
    <definedName name="T6?L1.3.1">#REF!</definedName>
    <definedName name="T6?L1.4">#REF!</definedName>
    <definedName name="T6?L1.5">#REF!</definedName>
    <definedName name="T6?L2">#REF!,#REF!,#REF!,#REF!,#REF!,#REF!</definedName>
    <definedName name="T6?L2.1">#REF!</definedName>
    <definedName name="T6?L2.10">#REF!</definedName>
    <definedName name="T6?L2.2">#REF!</definedName>
    <definedName name="T6?L2.3">#REF!</definedName>
    <definedName name="T6?L2.4">#REF!</definedName>
    <definedName name="T6?L2.5.1">#REF!</definedName>
    <definedName name="T6?L2.5.2">#REF!</definedName>
    <definedName name="T6?L2.6.1">#REF!</definedName>
    <definedName name="T6?L2.6.2">#REF!</definedName>
    <definedName name="T6?L2.7.1">#REF!</definedName>
    <definedName name="T6?L2.7.2">#REF!</definedName>
    <definedName name="T6?L2.8.1">#REF!</definedName>
    <definedName name="T6?L2.8.2">#REF!</definedName>
    <definedName name="T6?L2.9.1">#REF!</definedName>
    <definedName name="T6?L2.9.2">#REF!</definedName>
    <definedName name="T6?L3">#REF!,#REF!,#REF!,#REF!,#REF!,#REF!</definedName>
    <definedName name="T6?L3.1">#REF!</definedName>
    <definedName name="T6?L3.2">#REF!</definedName>
    <definedName name="T6?L3.3">#REF!</definedName>
    <definedName name="T6?L4">#REF!,#REF!,#REF!,#REF!,#REF!,#REF!</definedName>
    <definedName name="T6?L4.1">#REF!</definedName>
    <definedName name="T6?L4.2">#REF!</definedName>
    <definedName name="T6?L4.3">#REF!</definedName>
    <definedName name="T6?L4.4">#REF!</definedName>
    <definedName name="T6?L4.5">#REF!</definedName>
    <definedName name="T6?L4.6">#REF!</definedName>
    <definedName name="T6?L4.7">#REF!</definedName>
    <definedName name="T6?Name">#REF!</definedName>
    <definedName name="T6?Table">#REF!</definedName>
    <definedName name="T6?Title">#REF!</definedName>
    <definedName name="T6?unit?ПРЦ">#REF! ,#REF! ,#REF! ,#REF! ,#REF! ,#REF! ,#REF! ,#REF!</definedName>
    <definedName name="T6?unit?РУБ">#REF! ,#REF! ,#REF! ,#REF! ,#REF! ,#REF! ,#REF! ,#REF!</definedName>
    <definedName name="T6?unit?ТРУБ">#REF! ,#REF!</definedName>
    <definedName name="T6?unit?ЧЕЛ">#REF! ,#REF! ,#REF!</definedName>
    <definedName name="T6_Protect">#REF!,#REF!,#REF!,#REF!,#REF!,#REF!,P1_T6_Protect</definedName>
    <definedName name="T7?axis?R?ПЭ">#REF!,#REF!,#REF!</definedName>
    <definedName name="T7?axis?R?ПЭ?">#REF!,#REF!,#REF!</definedName>
    <definedName name="T7?axis?R?СЦТ">#REF!,#REF!,#REF!,#REF!,#REF!,#REF!</definedName>
    <definedName name="T7?axis?R?СЦТ?">#REF!,#REF!,#REF!,#REF!,#REF!,#REF!</definedName>
    <definedName name="T7?axis?ПРД?БАЗ">#REF!,#REF!</definedName>
    <definedName name="T7?axis?ПРД?ПРЕД">#REF!,#REF!</definedName>
    <definedName name="T7?axis?ПРД?РЕГ">#REF!</definedName>
    <definedName name="T7?axis?ПФ?ПЛАН">#REF!,#REF!,#REF!,#REF!</definedName>
    <definedName name="T7?axis?ПФ?ФАКТ">#REF!,#REF!,#REF!,#REF!</definedName>
    <definedName name="T7?Data">#REF!</definedName>
    <definedName name="T7?item_ext?ВСЕГО">#REF!,#REF!,#REF!,#REF!,#REF!,#REF!</definedName>
    <definedName name="T7?item_ext?РОСТ">#REF!</definedName>
    <definedName name="T7?L1">#REF!</definedName>
    <definedName name="T7?L2">#REF!</definedName>
    <definedName name="T7?L3">#REF!</definedName>
    <definedName name="T7?L4">#REF!</definedName>
    <definedName name="T7?L4.1">#REF!,#REF!</definedName>
    <definedName name="T7?L5">#REF!</definedName>
    <definedName name="T7?L5.1">#REF!,#REF!</definedName>
    <definedName name="T7?L6">#REF!</definedName>
    <definedName name="T7?L7">#REF!</definedName>
    <definedName name="T7?Name">#REF!</definedName>
    <definedName name="T7?Table">#REF!</definedName>
    <definedName name="T7?Title">#REF!</definedName>
    <definedName name="T7?unit?ПРЦ">#REF!</definedName>
    <definedName name="T7?unit?ТГКАЛ">#REF!,#REF!</definedName>
    <definedName name="T7?unit?ТРУБ">#REF!</definedName>
    <definedName name="T8?axis?R?ПАР">#REF!,#REF!,#REF!,#REF!,#REF!</definedName>
    <definedName name="T8?axis?R?ПАР?">#REF!,#REF!,#REF!,#REF!,#REF!</definedName>
    <definedName name="T8?axis?R?ПОТ">#REF!,#REF!,#REF!,#REF!,#REF!</definedName>
    <definedName name="T8?axis?R?ПОТ?">#REF!,#REF!,#REF!,#REF!,#REF!</definedName>
    <definedName name="T8?axis?R?СЦТ">#REF!,#REF!,#REF!,#REF!,#REF!</definedName>
    <definedName name="T8?axis?R?СЦТ?">#REF!,#REF!,#REF!,#REF!,#REF!</definedName>
    <definedName name="T8?axis?ПРД?БАЗ">#REF! ,#REF!</definedName>
    <definedName name="T8?axis?ПРД?ПРЕД">#REF! ,#REF!</definedName>
    <definedName name="T8?axis?ПРД?РЕГ">#REF!</definedName>
    <definedName name="T8?axis?ПФ?ПЛАН">#REF! ,#REF! ,#REF! ,#REF!</definedName>
    <definedName name="T8?axis?ПФ?ФАКТ">#REF! ,#REF! ,#REF! ,#REF!</definedName>
    <definedName name="T8?Data">#REF!,#REF!,#REF!,#REF!,#REF!,#REF!,#REF!,#REF!,#REF!</definedName>
    <definedName name="T8?item_ext?РОСТ">#REF!</definedName>
    <definedName name="T8?L1">#REF!</definedName>
    <definedName name="T8?L1.1">#REF!</definedName>
    <definedName name="T8?L1.2">#REF!</definedName>
    <definedName name="T8?L2">#REF!</definedName>
    <definedName name="T8?L2.1">#REF!</definedName>
    <definedName name="T8?L2.2">#REF!</definedName>
    <definedName name="T8?L3">#REF!</definedName>
    <definedName name="T8?L3.1">#REF!</definedName>
    <definedName name="T8?L3.2">#REF!</definedName>
    <definedName name="T8?L4">#REF!</definedName>
    <definedName name="T8?L4.1">#REF!</definedName>
    <definedName name="T8?L4.2">#REF!</definedName>
    <definedName name="T8?L5">#REF!</definedName>
    <definedName name="T8?L5.1">#REF!</definedName>
    <definedName name="T8?L5.2">#REF!</definedName>
    <definedName name="T8?L6">#REF!</definedName>
    <definedName name="T8?L6.1">#REF!</definedName>
    <definedName name="T8?L6.2">#REF!</definedName>
    <definedName name="T8?L7">#REF!</definedName>
    <definedName name="T8?L7.1">#REF!</definedName>
    <definedName name="T8?L7.2">#REF!</definedName>
    <definedName name="T8?L8.1">#REF!</definedName>
    <definedName name="T8?L8.2">#REF!</definedName>
    <definedName name="T8?L8.3">#REF!</definedName>
    <definedName name="T8?L9">#REF!</definedName>
    <definedName name="T8?L9.1">#REF!</definedName>
    <definedName name="T8?L9.2">#REF!</definedName>
    <definedName name="T8?Name">#REF!</definedName>
    <definedName name="T8?Table">#REF!</definedName>
    <definedName name="T8?Title">#REF!</definedName>
    <definedName name="T8?unit?ГКАЛ.Ч">#REF!,#REF!,#REF!,#REF!,#REF!,#REF!,#REF!,#REF!,#REF!,#REF!</definedName>
    <definedName name="T8?unit?ПРЦ">#REF!</definedName>
    <definedName name="T8?unit?ТГКАЛ">#REF!,#REF!,#REF!,#REF!,#REF!,#REF!,#REF!,#REF!,#REF!,#REF!</definedName>
    <definedName name="T8?unit?ТРУБ">#REF!,#REF!</definedName>
    <definedName name="T8?unit?ШТ">#REF!</definedName>
    <definedName name="T8_Name">#REF!,#REF!,#REF!,#REF!</definedName>
    <definedName name="T9?axis?R?ПЭ">#REF!,#REF!,#REF!,#REF!</definedName>
    <definedName name="T9?axis?R?ПЭ?">#REF!,#REF!,#REF!,#REF!</definedName>
    <definedName name="T9?axis?R?СЦТ">#REF!,#REF!</definedName>
    <definedName name="T9?axis?R?СЦТ?">#REF!,#REF!</definedName>
    <definedName name="T9?axis?ПРД?БАЗ">#REF!,#REF!</definedName>
    <definedName name="T9?axis?ПРД?ПРЕД">#REF!,#REF!</definedName>
    <definedName name="T9?axis?ПРД?РЕГ">#REF!</definedName>
    <definedName name="T9?axis?ПФ?ПЛАН">#REF!,#REF!,#REF!,#REF!</definedName>
    <definedName name="T9?axis?ПФ?ФАКТ">#REF!,#REF!,#REF!,#REF!</definedName>
    <definedName name="T9?Data">#REF! ,#REF! ,#REF!</definedName>
    <definedName name="T9?item_ext?ВСЕГО">#REF!,#REF!</definedName>
    <definedName name="T9?item_ext?КОТЕЛЬНЫЕ">#REF!,#REF!</definedName>
    <definedName name="T9?item_ext?РОСТ">#REF!</definedName>
    <definedName name="T9?item_ext?СЦТ">#REF!,#REF!</definedName>
    <definedName name="T9?item_ext?ТЭС">#REF!,#REF!</definedName>
    <definedName name="T9?L1">#REF!</definedName>
    <definedName name="T9?L10">#REF!,#REF!,#REF!,#REF!,#REF!,#REF!,#REF!,#REF!</definedName>
    <definedName name="T9?L11">#REF!,#REF!,#REF!,#REF!,#REF!,#REF!,#REF!,#REF!,#REF!,#REF!,#REF!,#REF!</definedName>
    <definedName name="T9?L12">#REF!,#REF!,#REF!,#REF!,#REF!,#REF!,#REF!,#REF!,#REF!,#REF!,#REF!,#REF!</definedName>
    <definedName name="T9?L13">#REF!,#REF!,#REF!,#REF!,#REF!,#REF!,#REF!,#REF!,#REF!,#REF!,#REF!,#REF!</definedName>
    <definedName name="T9?L14">#REF!,#REF!,#REF!,#REF!,#REF!,#REF!,#REF!,#REF!,#REF!,#REF!,#REF!,#REF!</definedName>
    <definedName name="T9?L15">#REF!,#REF!,#REF!,#REF!,#REF!,#REF!,#REF!,#REF!,#REF!,#REF!,#REF!,#REF!</definedName>
    <definedName name="T9?L2.1">#REF!</definedName>
    <definedName name="T9?L2.2">#REF!</definedName>
    <definedName name="T9?L3">#REF!,#REF!,#REF!,#REF!,#REF!,#REF!,#REF!,#REF!</definedName>
    <definedName name="T9?L3.1">#REF!</definedName>
    <definedName name="T9?L3.2">#REF!</definedName>
    <definedName name="T9?L4">#REF!,#REF!,#REF!,#REF!,#REF!,#REF!,#REF!,#REF!</definedName>
    <definedName name="T9?L4.1">#REF!</definedName>
    <definedName name="T9?L4.2">#REF!</definedName>
    <definedName name="T9?L5">#REF!</definedName>
    <definedName name="T9?L6">#REF!,#REF!,#REF!,#REF!,#REF!,#REF!,#REF!,#REF!</definedName>
    <definedName name="T9?L7">#REF!,#REF!,#REF!,#REF!,#REF!,#REF!,#REF!,#REF!</definedName>
    <definedName name="T9?L8">#REF!,#REF!,#REF!,#REF!,#REF!,#REF!,#REF!,#REF!</definedName>
    <definedName name="T9?L9">#REF!,#REF!,#REF!,#REF!,#REF!,#REF!,#REF!,#REF!</definedName>
    <definedName name="T9?Name">#REF!</definedName>
    <definedName name="T9?Table">#REF!</definedName>
    <definedName name="T9?Title">#REF!</definedName>
    <definedName name="T9?unit?Г.КВТЧ">#REF!,#REF!</definedName>
    <definedName name="T9?unit?МВТЧ">#REF!</definedName>
    <definedName name="T9?unit?МКВТЧ">#REF!,#REF!,#REF!</definedName>
    <definedName name="T9?unit?ПРЦ">#REF!</definedName>
    <definedName name="T9?unit?РУБ.МВТЧ">#REF! ,#REF!</definedName>
    <definedName name="T9?unit?ТРУБ">#REF! ,#REF!</definedName>
    <definedName name="T9?unit?ТТУТ">#REF!,#REF!</definedName>
    <definedName name="Table">#REF!</definedName>
    <definedName name="Tables" hidden="1">{"Valuation_Common",#N/A,FALSE,"Valuation"}</definedName>
    <definedName name="tanya" hidden="1">{#N/A,#N/A,FALSE,"Aging Summary";#N/A,#N/A,FALSE,"Ratio Analysis";#N/A,#N/A,FALSE,"Test 120 Day Accts";#N/A,#N/A,FALSE,"Tickmarks"}</definedName>
    <definedName name="TARGET">#REF!</definedName>
    <definedName name="Taxes" hidden="1">{"Supporting Schedules",#N/A,FALSE,"Results"}</definedName>
    <definedName name="TC000_AGO">#REF!</definedName>
    <definedName name="TC000_APR">#REF!</definedName>
    <definedName name="TC000_DIC">#REF!</definedName>
    <definedName name="TC000_FEB">#REF!</definedName>
    <definedName name="TC000_GEN">#REF!</definedName>
    <definedName name="TC000_GIU">#REF!</definedName>
    <definedName name="TC000_LUG">#REF!</definedName>
    <definedName name="TC000_MAG">#REF!</definedName>
    <definedName name="TC000_MAR">#REF!</definedName>
    <definedName name="TC000_NOV">#REF!</definedName>
    <definedName name="TC000_OTT">#REF!</definedName>
    <definedName name="TC000_SET">#REF!</definedName>
    <definedName name="TCBS_AGO">#REF!</definedName>
    <definedName name="TCBS_APR">#REF!</definedName>
    <definedName name="TCBS_DIC">#REF!</definedName>
    <definedName name="TCBS_GIU">#REF!</definedName>
    <definedName name="TCBS_LUG">#REF!</definedName>
    <definedName name="TCBS_MAG">#REF!</definedName>
    <definedName name="TCBS_NOV">#REF!</definedName>
    <definedName name="TCBS_OTT">#REF!</definedName>
    <definedName name="TCBS_SET">#REF!</definedName>
    <definedName name="TE000_AGO">#REF!</definedName>
    <definedName name="TE000_APR">#REF!</definedName>
    <definedName name="TE000_DIC">#REF!</definedName>
    <definedName name="TE000_FEB">#REF!</definedName>
    <definedName name="TE000_GEN">#REF!</definedName>
    <definedName name="TE000_GIU">#REF!</definedName>
    <definedName name="TE000_LUG">#REF!</definedName>
    <definedName name="TE000_MAG">#REF!</definedName>
    <definedName name="TE000_MAR">#REF!</definedName>
    <definedName name="TE000_NOV">#REF!</definedName>
    <definedName name="TE000_OTT">#REF!</definedName>
    <definedName name="TE000_SET">#REF!</definedName>
    <definedName name="TEBS_AGO">#REF!</definedName>
    <definedName name="TEBS_APR">#REF!</definedName>
    <definedName name="TEBS_DIC">#REF!</definedName>
    <definedName name="TEBS_GIU">#REF!</definedName>
    <definedName name="TEBS_LUG">#REF!</definedName>
    <definedName name="TEBS_MAG">#REF!</definedName>
    <definedName name="TEBS_NOV">#REF!</definedName>
    <definedName name="TEBS_OTT">#REF!</definedName>
    <definedName name="TEBS_SET">#REF!</definedName>
    <definedName name="temp" hidden="1">{"Supporting Schedules",#N/A,FALSE,"Results"}</definedName>
    <definedName name="terna">#REF!</definedName>
    <definedName name="tertw" hidden="1">{#N/A,#N/A,FALSE,"Aging Summary";#N/A,#N/A,FALSE,"Ratio Analysis";#N/A,#N/A,FALSE,"Test 120 Day Accts";#N/A,#N/A,FALSE,"Tickmarks"}</definedName>
    <definedName name="TES">#REF!</definedName>
    <definedName name="TES_DATA">#REF!</definedName>
    <definedName name="TES_LIST">#REF!</definedName>
    <definedName name="test1" hidden="1">{#N/A,#N/A,FALSE,"Umsatz";#N/A,#N/A,FALSE,"Base V.02";#N/A,#N/A,FALSE,"Charts"}</definedName>
    <definedName name="TextRefCopyRangeCount" hidden="1">1</definedName>
    <definedName name="tfr_ret">#REF!</definedName>
    <definedName name="time">#REF!</definedName>
    <definedName name="title">#REF!</definedName>
    <definedName name="tlc">#REF!</definedName>
    <definedName name="TM000_AGO">#REF!</definedName>
    <definedName name="TM000_APR">#REF!</definedName>
    <definedName name="TM000_DIC">#REF!</definedName>
    <definedName name="TM000_FEB">#REF!</definedName>
    <definedName name="TM000_GEN">#REF!</definedName>
    <definedName name="TM000_GIU">#REF!</definedName>
    <definedName name="TM000_LUG">#REF!</definedName>
    <definedName name="TM000_MAG">#REF!</definedName>
    <definedName name="TM000_MAR">#REF!</definedName>
    <definedName name="TM000_NOV">#REF!</definedName>
    <definedName name="TM000_OTT">#REF!</definedName>
    <definedName name="TM000_SET">#REF!</definedName>
    <definedName name="TMBS_AGO">#REF!</definedName>
    <definedName name="TMBS_APR">#REF!</definedName>
    <definedName name="TMBS_DIC">#REF!</definedName>
    <definedName name="TMBS_GIU">#REF!</definedName>
    <definedName name="TMBS_LUG">#REF!</definedName>
    <definedName name="TMBS_MAG">#REF!</definedName>
    <definedName name="TMBS_NOV">#REF!</definedName>
    <definedName name="TMBS_OTT">#REF!</definedName>
    <definedName name="TMBS_SET">#REF!</definedName>
    <definedName name="tochnost">#REF!</definedName>
    <definedName name="Totale1997">#REF!</definedName>
    <definedName name="TotaleAC">#REF!</definedName>
    <definedName name="TotaleAP">#REF!</definedName>
    <definedName name="TP2.1?Data">#REF!,#REF!,#REF!,#REF!,#REF!,#REF!</definedName>
    <definedName name="TP2.1?L5">#REF!,#REF!,#REF!</definedName>
    <definedName name="TP2.1?L6">#REF!,#REF!,#REF!</definedName>
    <definedName name="TP2.1?unit?КМ">#REF!,#REF!,#REF!</definedName>
    <definedName name="TP2.1?unit?УЕ.100КМ">#REF!,#REF!,#REF!</definedName>
    <definedName name="TP2.1_Protect">#REF!,#REF!,#REF!</definedName>
    <definedName name="TP2.2?Data">#REF!,#REF!</definedName>
    <definedName name="TRANSFER">#REF!</definedName>
    <definedName name="TS000_AGO">#REF!</definedName>
    <definedName name="TS000_APR">#REF!</definedName>
    <definedName name="TS000_CAT_AGO">#REF!</definedName>
    <definedName name="TS000_CAT_APR">#REF!</definedName>
    <definedName name="TS000_CAT_DIC">#REF!</definedName>
    <definedName name="TS000_CAT_FEB">#REF!</definedName>
    <definedName name="TS000_CAT_GEN">#REF!</definedName>
    <definedName name="TS000_CAT_GIU">#REF!</definedName>
    <definedName name="TS000_CAT_LUG">#REF!</definedName>
    <definedName name="TS000_CAT_MAG">#REF!</definedName>
    <definedName name="TS000_CAT_MAR">#REF!</definedName>
    <definedName name="TS000_CAT_NOV">#REF!</definedName>
    <definedName name="TS000_CAT_OTT">#REF!</definedName>
    <definedName name="TS000_CAT_SET">#REF!</definedName>
    <definedName name="TS000_DIC">#REF!</definedName>
    <definedName name="TS000_FEB">#REF!</definedName>
    <definedName name="TS000_GEN">#REF!</definedName>
    <definedName name="TS000_GIU">#REF!</definedName>
    <definedName name="TS000_LUG">#REF!</definedName>
    <definedName name="TS000_MAG">#REF!</definedName>
    <definedName name="TS000_MAR">#REF!</definedName>
    <definedName name="TS000_NOV">#REF!</definedName>
    <definedName name="TS000_OTT">#REF!</definedName>
    <definedName name="TS000_SET">#REF!</definedName>
    <definedName name="TS100_AGO">#REF!</definedName>
    <definedName name="TS100_APR">#REF!</definedName>
    <definedName name="TS100_DIC">#REF!</definedName>
    <definedName name="TS100_FEB">#REF!</definedName>
    <definedName name="TS100_GEN">#REF!</definedName>
    <definedName name="TS100_GIU">#REF!</definedName>
    <definedName name="TS100_LUG">#REF!</definedName>
    <definedName name="TS100_MAG">#REF!</definedName>
    <definedName name="TS100_MAR">#REF!</definedName>
    <definedName name="TS100_NOV">#REF!</definedName>
    <definedName name="TS100_OTT">#REF!</definedName>
    <definedName name="TS100_SET">#REF!</definedName>
    <definedName name="TS200_AGO">#REF!</definedName>
    <definedName name="TS200_APR">#REF!</definedName>
    <definedName name="TS200_DIC">#REF!</definedName>
    <definedName name="TS200_FEB">#REF!</definedName>
    <definedName name="TS200_GEN">#REF!</definedName>
    <definedName name="TS200_GIU">#REF!</definedName>
    <definedName name="TS200_LUG">#REF!</definedName>
    <definedName name="TS200_MAG">#REF!</definedName>
    <definedName name="TS200_MAR">#REF!</definedName>
    <definedName name="TS200_NOV">#REF!</definedName>
    <definedName name="TS200_OTT">#REF!</definedName>
    <definedName name="TS200_SET">#REF!</definedName>
    <definedName name="TS300_AGO">#REF!</definedName>
    <definedName name="TS300_APR">#REF!</definedName>
    <definedName name="TS300_DIC">#REF!</definedName>
    <definedName name="TS300_FEB">#REF!</definedName>
    <definedName name="TS300_GEN">#REF!</definedName>
    <definedName name="TS300_GIU">#REF!</definedName>
    <definedName name="TS300_LUG">#REF!</definedName>
    <definedName name="TS300_MAG">#REF!</definedName>
    <definedName name="TS300_MAR">#REF!</definedName>
    <definedName name="TS300_NOV">#REF!</definedName>
    <definedName name="TS300_OTT">#REF!</definedName>
    <definedName name="TS300_SET">#REF!</definedName>
    <definedName name="TS400_AGO">#REF!</definedName>
    <definedName name="TS400_APR">#REF!</definedName>
    <definedName name="TS400_DIC">#REF!</definedName>
    <definedName name="TS400_FEB">#REF!</definedName>
    <definedName name="TS400_GEN">#REF!</definedName>
    <definedName name="TS400_GIU">#REF!</definedName>
    <definedName name="TS400_LUG">#REF!</definedName>
    <definedName name="TS400_MAG">#REF!</definedName>
    <definedName name="TS400_MAR">#REF!</definedName>
    <definedName name="TS400_NOV">#REF!</definedName>
    <definedName name="TS400_OTT">#REF!</definedName>
    <definedName name="TS400_SET">#REF!</definedName>
    <definedName name="TS500_AGO">#REF!</definedName>
    <definedName name="TS500_APR">#REF!</definedName>
    <definedName name="TS500_DIC">#REF!</definedName>
    <definedName name="TS500_FEB">#REF!</definedName>
    <definedName name="TS500_GEN">#REF!</definedName>
    <definedName name="TS500_GIU">#REF!</definedName>
    <definedName name="TS500_LUG">#REF!</definedName>
    <definedName name="TS500_MAG">#REF!</definedName>
    <definedName name="TS500_MAR">#REF!</definedName>
    <definedName name="TS500_NOV">#REF!</definedName>
    <definedName name="TS500_OTT">#REF!</definedName>
    <definedName name="TS500_SET">#REF!</definedName>
    <definedName name="ttt">#N/A</definedName>
    <definedName name="upr">#N/A</definedName>
    <definedName name="ůůů">#N/A</definedName>
    <definedName name="VBAdvanced.VB_Branch_Example">#REF!</definedName>
    <definedName name="VBAdvanced.VB_GetWindowsDirectory">#REF!</definedName>
    <definedName name="VDOC">#REF!</definedName>
    <definedName name="version">#REF!</definedName>
    <definedName name="VOLUMI">#REF!</definedName>
    <definedName name="VV">#N/A</definedName>
    <definedName name="we">#N/A</definedName>
    <definedName name="wer">#N/A</definedName>
    <definedName name="wew">#REF!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All._.Financials." hidden="1">{#N/A,#N/A,TRUE,"Assumptions";#N/A,#N/A,TRUE,"Op Projection";#N/A,#N/A,TRUE,"Capital";#N/A,#N/A,TRUE,"Income";#N/A,#N/A,TRUE,"Balance";#N/A,#N/A,TRUE,"Sources&amp;Uses"}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BPlan." hidden="1">{#N/A,#N/A,FALSE,"F_Plan";#N/A,#N/A,FALSE,"Parameter"}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mario" hidden="1">{"Area1",#N/A,TRUE,"Obiettivo";"Area2",#N/A,TRUE,"Dati per Direzione"}</definedName>
    <definedName name="wrn.Mario." hidden="1">{"Area1",#N/A,TRUE,"Obiettivo";"Area2",#N/A,TRUE,"Dati per Direzione"}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IS._.Exhibits." hidden="1">{"Inc Stmt Dollar",#N/A,FALSE,"IS";"Inc Stmt CS",#N/A,FALSE,"IS"}</definedName>
    <definedName name="wrn.Print._.Ratio._.Exhibits." hidden="1">{"Ratio No.1",#N/A,FALSE,"Ratio";"Ratio No.2",#N/A,FALSE,"Ratio"}</definedName>
    <definedName name="wrn.Print_All." hidden="1">{"Summary",#N/A,FALSE,"Valuation Summary";"Financial Statements",#N/A,FALSE,"Results";"FCF",#N/A,FALSE,"Results"}</definedName>
    <definedName name="wrn.Print_All_S2" hidden="1">{"Summary",#N/A,FALSE,"Valuation Summary";"Financial Statements",#N/A,FALSE,"Results";"FCF",#N/A,FALSE,"Results"}</definedName>
    <definedName name="wrn.Print_FCF." hidden="1">{"FCF",#N/A,FALSE,"Results"}</definedName>
    <definedName name="wrn.Print_FCF_S2" hidden="1">{"FCF",#N/A,FALSE,"Results"}</definedName>
    <definedName name="wrn.Print_Financials." hidden="1">{"Financial Statements",#N/A,FALSE,"Results"}</definedName>
    <definedName name="wrn.Print_Financials_S2" hidden="1">{"Financial Statements",#N/A,FALSE,"Results"}</definedName>
    <definedName name="wrn.Print_Summary." hidden="1">{"Summary",#N/A,FALSE,"Valuation Summary"}</definedName>
    <definedName name="wrn.Print_Summary_S2" hidden="1">{"Summary",#N/A,FALSE,"Valuation Summary"}</definedName>
    <definedName name="wrn.test." hidden="1">{"Valuation_Common",#N/A,FALSE,"Valuation"}</definedName>
    <definedName name="wrn.Umsatz." hidden="1">{#N/A,#N/A,FALSE,"Umsatz";#N/A,#N/A,FALSE,"Base V.02";#N/A,#N/A,FALSE,"Charts"}</definedName>
    <definedName name="wrn.Виробництво._.11._.міс." hidden="1">{#N/A,#N/A,TRUE,"попередні"}</definedName>
    <definedName name="wrn.ку." hidden="1">{#N/A,#N/A,TRUE,"Лист2"}</definedName>
    <definedName name="wrn.Потери.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wrn.Сравнение._.с._.отраслями." hidden="1">{#N/A,#N/A,TRUE,"Лист1";#N/A,#N/A,TRUE,"Лист2";#N/A,#N/A,TRUE,"Лист3"}</definedName>
    <definedName name="ws" hidden="1">{#N/A,#N/A,FALSE,"Aging Summary";#N/A,#N/A,FALSE,"Ratio Analysis";#N/A,#N/A,FALSE,"Test 120 Day Accts";#N/A,#N/A,FALSE,"Tickmarks"}</definedName>
    <definedName name="wtre" hidden="1">{#N/A,#N/A,FALSE,"Aging Summary";#N/A,#N/A,FALSE,"Ratio Analysis";#N/A,#N/A,FALSE,"Test 120 Day Accts";#N/A,#N/A,FALSE,"Tickmarks"}</definedName>
    <definedName name="xsds" hidden="1">{"Summary",#N/A,FALSE,"Valuation Summary";"Financial Statements",#N/A,FALSE,"Results";"FCF",#N/A,FALSE,"Results"}</definedName>
    <definedName name="xxxx">#REF!</definedName>
    <definedName name="year">#REF!</definedName>
    <definedName name="year_list">#REF!</definedName>
    <definedName name="yy">#N/A</definedName>
    <definedName name="Z">#REF!</definedName>
    <definedName name="Z_0DD4EB58_0647_11D5_A6F7_00508B654A95_.wvu.Cols" hidden="1">#REF!,#REF!,#REF!,#REF!,#REF!</definedName>
    <definedName name="Z_10435A81_C305_11D5_A6F8_009027BEE0E0_.wvu.Cols" hidden="1">#REF!,#REF!,#REF!</definedName>
    <definedName name="Z_10435A81_C305_11D5_A6F8_009027BEE0E0_.wvu.FilterData" hidden="1">#REF!</definedName>
    <definedName name="Z_10435A81_C305_11D5_A6F8_009027BEE0E0_.wvu.PrintArea" hidden="1">#REF!</definedName>
    <definedName name="Z_10435A81_C305_11D5_A6F8_009027BEE0E0_.wvu.PrintTitles" hidden="1">#REF!</definedName>
    <definedName name="Z_10435A81_C305_11D5_A6F8_009027BEE0E0_.wvu.Rows" hidden="1">#REF!,#REF!</definedName>
    <definedName name="Z_2804E4BB_ED21_11D4_A6F8_00508B654B8B_.wvu.Cols" hidden="1">#REF!,#REF!,#REF!</definedName>
    <definedName name="Z_2804E4BB_ED21_11D4_A6F8_00508B654B8B_.wvu.FilterData" hidden="1">#REF!</definedName>
    <definedName name="Z_2804E4BB_ED21_11D4_A6F8_00508B654B8B_.wvu.PrintArea" hidden="1">#REF!</definedName>
    <definedName name="Z_2804E4BB_ED21_11D4_A6F8_00508B654B8B_.wvu.Rows" hidden="1">#REF!,#REF!</definedName>
    <definedName name="Z_5A868EA0_ED63_11D4_A6F8_009027BEE0E0_.wvu.Cols" hidden="1">#REF!,#REF!,#REF!</definedName>
    <definedName name="Z_5A868EA0_ED63_11D4_A6F8_009027BEE0E0_.wvu.FilterData" hidden="1">#REF!</definedName>
    <definedName name="Z_5A868EA0_ED63_11D4_A6F8_009027BEE0E0_.wvu.PrintArea" hidden="1">#REF!</definedName>
    <definedName name="Z_5A868EA0_ED63_11D4_A6F8_009027BEE0E0_.wvu.Rows" hidden="1">#REF!,#REF!</definedName>
    <definedName name="Z_6E40955B_C2F5_11D5_A6F7_009027BEE7F1_.wvu.Cols" hidden="1">#REF!,#REF!,#REF!</definedName>
    <definedName name="Z_6E40955B_C2F5_11D5_A6F7_009027BEE7F1_.wvu.FilterData" hidden="1">#REF!</definedName>
    <definedName name="Z_6E40955B_C2F5_11D5_A6F7_009027BEE7F1_.wvu.PrintArea" hidden="1">#REF!</definedName>
    <definedName name="Z_6E40955B_C2F5_11D5_A6F7_009027BEE7F1_.wvu.PrintTitles" hidden="1">#REF!</definedName>
    <definedName name="Z_6E40955B_C2F5_11D5_A6F7_009027BEE7F1_.wvu.Rows" hidden="1">#REF!,#REF!</definedName>
    <definedName name="Z_901DD601_3312_11D5_8F89_00010215A1CA_.wvu.Rows" hidden="1">#REF!,#REF!</definedName>
    <definedName name="Z_A158D6E1_ED44_11D4_A6F7_00508B654028_.wvu.Cols" hidden="1">#REF!,#REF!</definedName>
    <definedName name="Z_A158D6E1_ED44_11D4_A6F7_00508B654028_.wvu.FilterData" hidden="1">#REF!</definedName>
    <definedName name="Z_A158D6E1_ED44_11D4_A6F7_00508B654028_.wvu.PrintArea" hidden="1">#REF!</definedName>
    <definedName name="Z_A158D6E1_ED44_11D4_A6F7_00508B654028_.wvu.Rows" hidden="1">#REF!,#REF!</definedName>
    <definedName name="Z_ADA92181_C3E4_11D5_A6F7_00508B6A7686_.wvu.Cols" hidden="1">#REF!,#REF!,#REF!</definedName>
    <definedName name="Z_ADA92181_C3E4_11D5_A6F7_00508B6A7686_.wvu.FilterData" hidden="1">#REF!</definedName>
    <definedName name="Z_ADA92181_C3E4_11D5_A6F7_00508B6A7686_.wvu.PrintArea" hidden="1">#REF!</definedName>
    <definedName name="Z_ADA92181_C3E4_11D5_A6F7_00508B6A7686_.wvu.PrintTitles" hidden="1">#REF!</definedName>
    <definedName name="Z_ADA92181_C3E4_11D5_A6F7_00508B6A7686_.wvu.Rows" hidden="1">#REF!,#REF!</definedName>
    <definedName name="Z_D4FBBAF2_ED2F_11D4_A6F7_00508B6540C5_.wvu.FilterData" hidden="1">#REF!</definedName>
    <definedName name="Z_D9E68341_C2F0_11D5_A6F7_00508B6540C5_.wvu.Cols" hidden="1">#REF!,#REF!,#REF!</definedName>
    <definedName name="Z_D9E68341_C2F0_11D5_A6F7_00508B6540C5_.wvu.FilterData" hidden="1">#REF!</definedName>
    <definedName name="Z_D9E68341_C2F0_11D5_A6F7_00508B6540C5_.wvu.PrintArea" hidden="1">#REF!</definedName>
    <definedName name="Z_D9E68341_C2F0_11D5_A6F7_00508B6540C5_.wvu.PrintTitles" hidden="1">#REF!</definedName>
    <definedName name="Z_D9E68341_C2F0_11D5_A6F7_00508B6540C5_.wvu.Rows" hidden="1">#REF!</definedName>
    <definedName name="ZERO">#REF!</definedName>
    <definedName name="zzz" hidden="1">{"FCF",#N/A,FALSE,"Results"}</definedName>
    <definedName name="а">#REF!</definedName>
    <definedName name="А1">#REF!</definedName>
    <definedName name="А8">#REF!</definedName>
    <definedName name="аа" hidden="1">{"Valuation_Common",#N/A,FALSE,"Valuation"}</definedName>
    <definedName name="ааа" hidden="1">{#N/A,#N/A,FALSE,"Aging Summary";#N/A,#N/A,FALSE,"Ratio Analysis";#N/A,#N/A,FALSE,"Test 120 Day Accts";#N/A,#N/A,FALSE,"Tickmarks"}</definedName>
    <definedName name="АААААААА">#N/A</definedName>
    <definedName name="ааппп" hidden="1">{"Valuation_Common",#N/A,FALSE,"Valuation"}</definedName>
    <definedName name="аб">#N/A</definedName>
    <definedName name="абонтв">#REF!</definedName>
    <definedName name="ав">#N/A</definedName>
    <definedName name="авамк" hidden="1">#REF!</definedName>
    <definedName name="аввм">#N/A</definedName>
    <definedName name="авг">#REF!</definedName>
    <definedName name="авг2">#REF!</definedName>
    <definedName name="авепо" hidden="1">{"Valuation_Common",#N/A,FALSE,"Valuation"}</definedName>
    <definedName name="авиеапт">#REF!</definedName>
    <definedName name="авиекар">#REF!</definedName>
    <definedName name="авипав">#N/A</definedName>
    <definedName name="автиметкволпм">#REF!</definedName>
    <definedName name="автмоваит">#REF!</definedName>
    <definedName name="авыаввыа" hidden="1">#REF!</definedName>
    <definedName name="аер">#N/A</definedName>
    <definedName name="аиапи">#REF!</definedName>
    <definedName name="аиапс">#N/A</definedName>
    <definedName name="аила" hidden="1">#REF!</definedName>
    <definedName name="аимавиа">#REF!</definedName>
    <definedName name="аимк">#REF!</definedName>
    <definedName name="аимоко">#REF!</definedName>
    <definedName name="акимпва">#N/A</definedName>
    <definedName name="альлва">#N/A</definedName>
    <definedName name="амав">#N/A</definedName>
    <definedName name="амваим">#REF!</definedName>
    <definedName name="амиаи">#REF!</definedName>
    <definedName name="ампыв">#N/A</definedName>
    <definedName name="АнМ">#REF!</definedName>
    <definedName name="аопо" hidden="1">#REF!</definedName>
    <definedName name="ап">#N/A</definedName>
    <definedName name="апвп" hidden="1">#REF!</definedName>
    <definedName name="апеаимп" hidden="1">#REF!</definedName>
    <definedName name="апиеапит">#REF!</definedName>
    <definedName name="апмыукпму">#N/A</definedName>
    <definedName name="аппиа" hidden="1">#REF!</definedName>
    <definedName name="аппр">#N/A</definedName>
    <definedName name="аппрр" hidden="1">{"Valuation_Common",#N/A,FALSE,"Valuation"}</definedName>
    <definedName name="апр">#REF!</definedName>
    <definedName name="апр2">#REF!</definedName>
    <definedName name="ар">#N/A</definedName>
    <definedName name="арл">#N/A</definedName>
    <definedName name="асв">#N/A</definedName>
    <definedName name="асву">#N/A</definedName>
    <definedName name="атиеапто">#N/A</definedName>
    <definedName name="атиоаети">#REF!</definedName>
    <definedName name="АТП">#REF!</definedName>
    <definedName name="атств">#REF!</definedName>
    <definedName name="аувичтрм">#N/A</definedName>
    <definedName name="аукпа" hidden="1">#REF!</definedName>
    <definedName name="ацу4">#N/A</definedName>
    <definedName name="ацукпеук">#N/A</definedName>
    <definedName name="аымпывмп">#REF!</definedName>
    <definedName name="аяыпамыпмипи">#N/A</definedName>
    <definedName name="база">#REF!</definedName>
    <definedName name="_xlnm.Database">#REF!</definedName>
    <definedName name="Базовые">#REF!</definedName>
    <definedName name="БазовыйПериод">#REF!</definedName>
    <definedName name="бб">#N/A</definedName>
    <definedName name="богдбо">#REF!</definedName>
    <definedName name="борт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орт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БС">#REF!</definedName>
    <definedName name="Бюджетные_электроэнергии">#REF!</definedName>
    <definedName name="в">#N/A</definedName>
    <definedName name="в23ё">#N/A</definedName>
    <definedName name="вавоыра">#REF!</definedName>
    <definedName name="ваиеапит">#REF!</definedName>
    <definedName name="вамвам" hidden="1">#REF!</definedName>
    <definedName name="вап">#N/A</definedName>
    <definedName name="вапимвк">#N/A</definedName>
    <definedName name="вапит">#N/A</definedName>
    <definedName name="вапыя">#REF!</definedName>
    <definedName name="Вар.их">#N/A</definedName>
    <definedName name="Вар.КАЛМЭ">#N/A</definedName>
    <definedName name="ваыа">#N/A</definedName>
    <definedName name="вв">#N/A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мсв">#N/A</definedName>
    <definedName name="вег">#N/A</definedName>
    <definedName name="взвз">#N/A</definedName>
    <definedName name="вивит">#N/A</definedName>
    <definedName name="вимави">#N/A</definedName>
    <definedName name="витт" hidden="1">{#N/A,#N/A,TRUE,"Лист1";#N/A,#N/A,TRUE,"Лист2";#N/A,#N/A,TRUE,"Лист3"}</definedName>
    <definedName name="вклмппклув">#REF!</definedName>
    <definedName name="вкпимк">#REF!</definedName>
    <definedName name="вла" hidden="1">{#N/A,#N/A,FALSE,"Aging Summary";#N/A,#N/A,FALSE,"Ratio Analysis";#N/A,#N/A,FALSE,"Test 120 Day Accts";#N/A,#N/A,FALSE,"Tickmarks"}</definedName>
    <definedName name="вм" hidden="1">#REF!</definedName>
    <definedName name="вма">#N/A</definedName>
    <definedName name="вмави">#N/A</definedName>
    <definedName name="вмв">#N/A</definedName>
    <definedName name="вмва">#N/A</definedName>
    <definedName name="вмвыамва">#REF!</definedName>
    <definedName name="вмивртвр">#N/A</definedName>
    <definedName name="восемь">#REF!</definedName>
    <definedName name="вппи">#N/A</definedName>
    <definedName name="врр">#N/A</definedName>
    <definedName name="вртт">#N/A</definedName>
    <definedName name="вс" hidden="1">{#N/A,#N/A,FALSE,"Aging Summary";#N/A,#N/A,FALSE,"Ratio Analysis";#N/A,#N/A,FALSE,"Test 120 Day Accts";#N/A,#N/A,FALSE,"Tickmarks"}</definedName>
    <definedName name="всвыса">#REF!</definedName>
    <definedName name="втаормко">#REF!</definedName>
    <definedName name="ВТОП">#REF!</definedName>
    <definedName name="второй">#REF!</definedName>
    <definedName name="вуув" hidden="1">{#N/A,#N/A,TRUE,"Лист1";#N/A,#N/A,TRUE,"Лист2";#N/A,#N/A,TRUE,"Лист3"}</definedName>
    <definedName name="вчпвчрт">#REF!</definedName>
    <definedName name="вымпв" hidden="1">#REF!</definedName>
    <definedName name="Вып_н_2003">#REF!</definedName>
    <definedName name="вып_н_2004">#REF!</definedName>
    <definedName name="Вып_ОФ_с_пц">#REF!</definedName>
    <definedName name="Вып_оф_с_цпг">#REF!</definedName>
    <definedName name="Вып_с_новых_ОФ">#REF!</definedName>
    <definedName name="выррждтв">#REF!</definedName>
    <definedName name="вьмльк">#N/A</definedName>
    <definedName name="г">#REF!</definedName>
    <definedName name="газкоэфвндо50">#REF!</definedName>
    <definedName name="газкоэфвнот50">#REF!</definedName>
    <definedName name="газкоэфнед">#REF!</definedName>
    <definedName name="газкоэфсндо50">#REF!</definedName>
    <definedName name="газкоэфснот50">#REF!</definedName>
    <definedName name="газпереборвн">#REF!</definedName>
    <definedName name="газпереборсн">#REF!</definedName>
    <definedName name="газтвн">#REF!</definedName>
    <definedName name="газтсн">#REF!</definedName>
    <definedName name="гг">#N/A</definedName>
    <definedName name="гне">#REF!</definedName>
    <definedName name="гнлзщ">#N/A</definedName>
    <definedName name="гобгднбо">#REF!</definedName>
    <definedName name="год96">#REF!</definedName>
    <definedName name="год97">#REF!</definedName>
    <definedName name="год98">#REF!</definedName>
    <definedName name="График">"Диагр. 4"</definedName>
    <definedName name="грприрцфв00ав98" hidden="1">{#N/A,#N/A,TRUE,"Лист1";#N/A,#N/A,TRUE,"Лист2";#N/A,#N/A,TRUE,"Лист3"}</definedName>
    <definedName name="Группы">#REF!</definedName>
    <definedName name="грфинцкавг98Х" hidden="1">{#N/A,#N/A,TRUE,"Лист1";#N/A,#N/A,TRUE,"Лист2";#N/A,#N/A,TRUE,"Лист3"}</definedName>
    <definedName name="гшгш" hidden="1">{#N/A,#N/A,TRUE,"Лист1";#N/A,#N/A,TRUE,"Лист2";#N/A,#N/A,TRUE,"Лист3"}</definedName>
    <definedName name="д">#N/A</definedName>
    <definedName name="дбодгно">#REF!</definedName>
    <definedName name="двбсьм">#N/A</definedName>
    <definedName name="ддддддддд" hidden="1">{"Valuation_Common",#N/A,FALSE,"Valuation"}</definedName>
    <definedName name="дек">#REF!</definedName>
    <definedName name="дек2">#REF!</definedName>
    <definedName name="Дефл_ц_пред_год">#REF!</definedName>
    <definedName name="Дефлятор_годовой">#REF!</definedName>
    <definedName name="Дефлятор_цепной">#REF!</definedName>
    <definedName name="дж">#N/A</definedName>
    <definedName name="ДиапазонЗащиты">#REF!,#REF!,#REF!,#REF!,[0]!P1_ДиапазонЗащиты,[0]!P2_ДиапазонЗащиты,[0]!P3_ДиапазонЗащиты,[0]!P4_ДиапазонЗащиты</definedName>
    <definedName name="дл">#N/A</definedName>
    <definedName name="Должность">#REF!</definedName>
    <definedName name="доли1">#REF!</definedName>
    <definedName name="Доля">#REF!</definedName>
    <definedName name="доопатмо">#N/A</definedName>
    <definedName name="Дополнение">#N/A</definedName>
    <definedName name="допрасхтв">#REF!</definedName>
    <definedName name="ДРУГОЕ">#REF!</definedName>
    <definedName name="ДС">#REF!</definedName>
    <definedName name="дьмлду">#N/A</definedName>
    <definedName name="еаранор">#REF!</definedName>
    <definedName name="ег">#REF!</definedName>
    <definedName name="егег">#REF!</definedName>
    <definedName name="егшнпо">#REF!</definedName>
    <definedName name="ен">#N/A</definedName>
    <definedName name="енен">#N/A</definedName>
    <definedName name="енш">#REF!</definedName>
    <definedName name="ерке">#REF!</definedName>
    <definedName name="еррек">#N/A</definedName>
    <definedName name="ешешг">#REF!</definedName>
    <definedName name="еще">#N/A</definedName>
    <definedName name="ж">#N/A</definedName>
    <definedName name="жд">#N/A</definedName>
    <definedName name="з4">#REF!</definedName>
    <definedName name="заголовок">#REF!</definedName>
    <definedName name="ЗП1">#REF!</definedName>
    <definedName name="ЗП2">#REF!</definedName>
    <definedName name="ЗП3">#REF!</definedName>
    <definedName name="ЗП4">#REF!</definedName>
    <definedName name="и_эсо_вн">#REF!</definedName>
    <definedName name="и_эсо_сн1">#REF!</definedName>
    <definedName name="иавим">#N/A</definedName>
    <definedName name="иае" hidden="1">#REF!</definedName>
    <definedName name="иаира" hidden="1">#REF!</definedName>
    <definedName name="иапри">#REF!</definedName>
    <definedName name="ивтивуе">#REF!</definedName>
    <definedName name="Извлечение_ИМ">#REF!</definedName>
    <definedName name="_xlnm.Extract">#REF!</definedName>
    <definedName name="иии">#REF!</definedName>
    <definedName name="ий">#N/A</definedName>
    <definedName name="импв" hidden="1">#REF!</definedName>
    <definedName name="имст">#N/A</definedName>
    <definedName name="индцкавг98" hidden="1">{#N/A,#N/A,TRUE,"Лист1";#N/A,#N/A,TRUE,"Лист2";#N/A,#N/A,TRUE,"Лист3"}</definedName>
    <definedName name="инкоэфвндо50">#REF!</definedName>
    <definedName name="инкоэфвнот50">#REF!</definedName>
    <definedName name="инкоэфнед">#REF!</definedName>
    <definedName name="инкоэфсндо50">#REF!</definedName>
    <definedName name="инкоэфснот50">#REF!</definedName>
    <definedName name="инпереборвн">#REF!</definedName>
    <definedName name="инпереборсн">#REF!</definedName>
    <definedName name="интвн">#REF!</definedName>
    <definedName name="интсн">#REF!</definedName>
    <definedName name="ипаи" hidden="1">#REF!</definedName>
    <definedName name="ипаиепаи">#REF!</definedName>
    <definedName name="Исполнитель">#REF!</definedName>
    <definedName name="июл">#REF!</definedName>
    <definedName name="июл2">#REF!</definedName>
    <definedName name="июн">#REF!</definedName>
    <definedName name="июн2">#REF!</definedName>
    <definedName name="й">#N/A</definedName>
    <definedName name="йй">#N/A</definedName>
    <definedName name="йфц">#N/A</definedName>
    <definedName name="йц">#N/A</definedName>
    <definedName name="йцу">#N/A</definedName>
    <definedName name="К1">#REF!</definedName>
    <definedName name="к2">#REF!</definedName>
    <definedName name="к3">#REF!</definedName>
    <definedName name="ке">#N/A</definedName>
    <definedName name="кег">#REF!</definedName>
    <definedName name="кео">#N/A</definedName>
    <definedName name="кеппппппппппп" hidden="1">{#N/A,#N/A,TRUE,"Лист1";#N/A,#N/A,TRUE,"Лист2";#N/A,#N/A,TRUE,"Лист3"}</definedName>
    <definedName name="ккк">#REF!</definedName>
    <definedName name="кнк">#N/A</definedName>
    <definedName name="кнкнк">#REF!</definedName>
    <definedName name="колатств">#REF!</definedName>
    <definedName name="КоличествоПотребителей">#REF!</definedName>
    <definedName name="колтвоткл">#REF!</definedName>
    <definedName name="колтвржд">#REF!</definedName>
    <definedName name="колтвэнер">#REF!</definedName>
    <definedName name="колфорэмтв">#REF!</definedName>
    <definedName name="компенсация">#N/A</definedName>
    <definedName name="копия2" hidden="1">{#N/A,#N/A,FALSE,"Aging Summary";#N/A,#N/A,FALSE,"Ratio Analysis";#N/A,#N/A,FALSE,"Test 120 Day Accts";#N/A,#N/A,FALSE,"Tickmarks"}</definedName>
    <definedName name="кп">#N/A</definedName>
    <definedName name="кпамвкпм">#N/A</definedName>
    <definedName name="кпвкп">#N/A</definedName>
    <definedName name="кпимкри">#REF!</definedName>
    <definedName name="кпнрг">#N/A</definedName>
    <definedName name="_xlnm.Criteria">#REF!</definedName>
    <definedName name="Критерии_ИМ">#REF!</definedName>
    <definedName name="критерий">#REF!</definedName>
    <definedName name="ктджщз">#N/A</definedName>
    <definedName name="ктплоокул" hidden="1">#REF!</definedName>
    <definedName name="купиуы">#N/A</definedName>
    <definedName name="ла">#N/A</definedName>
    <definedName name="лара">#N/A</definedName>
    <definedName name="лее">#N/A</definedName>
    <definedName name="лист" hidden="1">{"Valuation_Common",#N/A,FALSE,"Valuation"}</definedName>
    <definedName name="Лист1?prefix?">"T1"</definedName>
    <definedName name="Лист10?prefix?">"T4.5"</definedName>
    <definedName name="Лист11?prefix?">"T4.6"</definedName>
    <definedName name="Лист12?prefix?">"T4.7"</definedName>
    <definedName name="Лист13?prefix?">"T4.8"</definedName>
    <definedName name="Лист14?prefix?">"T4.9"</definedName>
    <definedName name="Лист15?prefix?">"T4.10"</definedName>
    <definedName name="Лист16?prefix?">"T4.11"</definedName>
    <definedName name="Лист17?prefix?">"T4.12"</definedName>
    <definedName name="Лист19?prefix?">"T21.3"</definedName>
    <definedName name="Лист2?prefix?">"T2"</definedName>
    <definedName name="Лист21?prefix?">"T108"</definedName>
    <definedName name="Лист3?prefix?">"T2"</definedName>
    <definedName name="Лист4?prefix?">"T2.1"</definedName>
    <definedName name="Лист5?prefix?">"T4"</definedName>
    <definedName name="Лист6?prefix?">"T2.2"</definedName>
    <definedName name="Лист7?prefix?">"T4.2"</definedName>
    <definedName name="Лист8?prefix?">"T4.3"</definedName>
    <definedName name="Лист9?prefix?">"T4.4"</definedName>
    <definedName name="лктпкутпо">#REF!</definedName>
    <definedName name="лл">#REF!</definedName>
    <definedName name="ллл">#REF!</definedName>
    <definedName name="лллллллллллл" hidden="1">{"Valuation_Common",#N/A,FALSE,"Valuation"}</definedName>
    <definedName name="ллло">#N/A</definedName>
    <definedName name="ло">#N/A</definedName>
    <definedName name="лоло">#N/A</definedName>
    <definedName name="лолро">#REF!</definedName>
    <definedName name="лор">#N/A</definedName>
    <definedName name="лпдлаке">#N/A</definedName>
    <definedName name="лпл">#N/A</definedName>
    <definedName name="лрьиль">#REF!</definedName>
    <definedName name="лф">#REF!</definedName>
    <definedName name="лщжо" hidden="1">{#N/A,#N/A,TRUE,"Лист1";#N/A,#N/A,TRUE,"Лист2";#N/A,#N/A,TRUE,"Лист3"}</definedName>
    <definedName name="льрилне">#REF!</definedName>
    <definedName name="льрлень">#REF!</definedName>
    <definedName name="льртленр">#REF!</definedName>
    <definedName name="льтрлн">#REF!</definedName>
    <definedName name="М1">#REF!</definedName>
    <definedName name="М21">#REF!</definedName>
    <definedName name="маас">#N/A</definedName>
    <definedName name="маиав" hidden="1">#REF!</definedName>
    <definedName name="маиами">#REF!</definedName>
    <definedName name="май">#REF!</definedName>
    <definedName name="май2">#REF!</definedName>
    <definedName name="мам">#N/A</definedName>
    <definedName name="мами">#REF!</definedName>
    <definedName name="мар">#REF!</definedName>
    <definedName name="мар2">#REF!</definedName>
    <definedName name="МАРЖА">#REF!</definedName>
    <definedName name="маржатв">#REF!</definedName>
    <definedName name="масмаи">#REF!</definedName>
    <definedName name="маткмпткуолв">#REF!</definedName>
    <definedName name="мачвимва" hidden="1">#REF!</definedName>
    <definedName name="мвам">#N/A</definedName>
    <definedName name="мвамв" hidden="1">#REF!</definedName>
    <definedName name="мвач" hidden="1">#REF!</definedName>
    <definedName name="мвм">#N/A</definedName>
    <definedName name="Месяц">#REF!</definedName>
    <definedName name="миак" hidden="1">#REF!</definedName>
    <definedName name="миаоримо">#REF!</definedName>
    <definedName name="миоти">#REF!</definedName>
    <definedName name="мипт">#N/A</definedName>
    <definedName name="Модель2">#REF!</definedName>
    <definedName name="Мониторинг1">#REF!</definedName>
    <definedName name="мпавусмап">#N/A</definedName>
    <definedName name="мпвк" hidden="1">#REF!</definedName>
    <definedName name="мптгеа68ь">#REF!</definedName>
    <definedName name="МР">#REF!</definedName>
    <definedName name="мсмсмсм">#REF!</definedName>
    <definedName name="мтакрпок">#REF!</definedName>
    <definedName name="мым">#N/A</definedName>
    <definedName name="мьатмпок">#REF!</definedName>
    <definedName name="Н5">#REF!</definedName>
    <definedName name="Население">#REF!</definedName>
    <definedName name="нгг">#N/A</definedName>
    <definedName name="не">#N/A</definedName>
    <definedName name="нешглпкл">#REF!</definedName>
    <definedName name="нкнкг">#REF!</definedName>
    <definedName name="нлрлн">#N/A</definedName>
    <definedName name="ннаап">#N/A</definedName>
    <definedName name="ннгл">#N/A</definedName>
    <definedName name="но">#N/A</definedName>
    <definedName name="новые_ОФ_2003">#REF!</definedName>
    <definedName name="новые_ОФ_2004">#REF!</definedName>
    <definedName name="новые_ОФ_а_всего">#REF!</definedName>
    <definedName name="новые_ОФ_всего">#REF!</definedName>
    <definedName name="новые_ОФ_п_всего">#REF!</definedName>
    <definedName name="ноя">#REF!</definedName>
    <definedName name="ноя2">#REF!</definedName>
    <definedName name="НП">#REF!</definedName>
    <definedName name="НСРФ">#REF!</definedName>
    <definedName name="НСРФ2">#REF!</definedName>
    <definedName name="ншш" hidden="1">{#N/A,#N/A,TRUE,"Лист1";#N/A,#N/A,TRUE,"Лист2";#N/A,#N/A,TRUE,"Лист3"}</definedName>
    <definedName name="о" hidden="1">{"Valuation_Common",#N/A,FALSE,"Valuation"}</definedName>
    <definedName name="_xlnm.Print_Area" localSheetId="0">'Свод по ИП 2026_2029 корр 2026'!$A$1:$Z$54</definedName>
    <definedName name="_xlnm.Print_Area">#REF!</definedName>
    <definedName name="общие_выбытия">#REF!</definedName>
    <definedName name="овраво" hidden="1">#REF!</definedName>
    <definedName name="од" hidden="1">{"Valuation_Common",#N/A,FALSE,"Valuation"}</definedName>
    <definedName name="одггд">#REF!</definedName>
    <definedName name="окраска_05">#REF!</definedName>
    <definedName name="окраска_06">#REF!</definedName>
    <definedName name="окраска_07">#REF!</definedName>
    <definedName name="окраска_08">#REF!</definedName>
    <definedName name="окраска_09">#REF!</definedName>
    <definedName name="окраска_10">#REF!</definedName>
    <definedName name="окраска_11">#REF!</definedName>
    <definedName name="окраска_12">#REF!</definedName>
    <definedName name="окраска_13">#REF!</definedName>
    <definedName name="окраска_14">#REF!</definedName>
    <definedName name="окраска_15">#REF!</definedName>
    <definedName name="окт">#REF!</definedName>
    <definedName name="окт2">#REF!</definedName>
    <definedName name="олапллодп" hidden="1">#REF!</definedName>
    <definedName name="олд">#REF!</definedName>
    <definedName name="олдж" hidden="1">{"Valuation_Common",#N/A,FALSE,"Valuation"}</definedName>
    <definedName name="олло">#N/A</definedName>
    <definedName name="олс">#N/A</definedName>
    <definedName name="ооо">#N/A</definedName>
    <definedName name="ооорт">#N/A</definedName>
    <definedName name="оор">#N/A</definedName>
    <definedName name="Операция">#REF!</definedName>
    <definedName name="опетчваот">#N/A</definedName>
    <definedName name="опоп">#N/A</definedName>
    <definedName name="ОРГ">#REF!</definedName>
    <definedName name="ОРГАНИЗАЦИЯ">#REF!</definedName>
    <definedName name="ороапа" hidden="1">#REF!</definedName>
    <definedName name="орпокрп">#REF!</definedName>
    <definedName name="отаокурп" hidden="1">#REF!</definedName>
    <definedName name="отклГазвн">#REF!</definedName>
    <definedName name="отклГазсн">#REF!</definedName>
    <definedName name="отклИнввн">#REF!</definedName>
    <definedName name="отклИнвсн">#REF!</definedName>
    <definedName name="отпуск">#N/A</definedName>
    <definedName name="ОФ_а_с_пц">#REF!</definedName>
    <definedName name="оф_н_а_2003_пц">#REF!</definedName>
    <definedName name="оф_н_а_2004">#REF!</definedName>
    <definedName name="ощ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">#N/A</definedName>
    <definedName name="п_авг">#REF!</definedName>
    <definedName name="п_апр">#REF!</definedName>
    <definedName name="п_дек">#REF!</definedName>
    <definedName name="п_июл">#REF!</definedName>
    <definedName name="п_июн">#REF!</definedName>
    <definedName name="п_май">#REF!</definedName>
    <definedName name="п_мар">#REF!</definedName>
    <definedName name="п_ноя">#REF!</definedName>
    <definedName name="п_окт">#REF!</definedName>
    <definedName name="п_сен">#REF!</definedName>
    <definedName name="п_фев">#REF!</definedName>
    <definedName name="п_янв">#REF!</definedName>
    <definedName name="паеа" hidden="1">#REF!</definedName>
    <definedName name="пао">#N/A</definedName>
    <definedName name="паоапроа" hidden="1">#N/A</definedName>
    <definedName name="папа" hidden="1">#REF!</definedName>
    <definedName name="парваоп">#N/A</definedName>
    <definedName name="патоп" hidden="1">#REF!</definedName>
    <definedName name="пвапива" hidden="1">#REF!</definedName>
    <definedName name="пвв">#N/A</definedName>
    <definedName name="пввр">#N/A</definedName>
    <definedName name="пвми">#N/A</definedName>
    <definedName name="пек">#REF!</definedName>
    <definedName name="первый">#REF!</definedName>
    <definedName name="перединфтв">#REF!</definedName>
    <definedName name="Период">#REF!</definedName>
    <definedName name="ПериодРегулирования">#REF!</definedName>
    <definedName name="Периоды_18_2">#REF!</definedName>
    <definedName name="пимвуук">#N/A</definedName>
    <definedName name="ПитерСО">#REF!</definedName>
    <definedName name="пкву">#N/A</definedName>
    <definedName name="пкепрке">#REF!</definedName>
    <definedName name="пкпивкар">#N/A</definedName>
    <definedName name="пкпкп" hidden="1">#REF!</definedName>
    <definedName name="пкпув">#REF!</definedName>
    <definedName name="пкуапуы" hidden="1">#REF!</definedName>
    <definedName name="пкыупм">#N/A</definedName>
    <definedName name="план56">#N/A</definedName>
    <definedName name="пмкас" hidden="1">#REF!</definedName>
    <definedName name="ПМС">#N/A</definedName>
    <definedName name="ПМС1">#N/A</definedName>
    <definedName name="ПН">#REF!</definedName>
    <definedName name="пно">#N/A</definedName>
    <definedName name="пнш">#REF!</definedName>
    <definedName name="ПО">#N/A</definedName>
    <definedName name="по_б_вн">#REF!</definedName>
    <definedName name="по_б_всего">#REF!</definedName>
    <definedName name="по_б_нн">#REF!</definedName>
    <definedName name="по_б_сн1">#REF!</definedName>
    <definedName name="по_б_сн2">#REF!</definedName>
    <definedName name="по_нас_всего">#REF!</definedName>
    <definedName name="по_насел_сн2">#REF!</definedName>
    <definedName name="Подоперация">#REF!</definedName>
    <definedName name="поепьнр">#N/A</definedName>
    <definedName name="ПОКАЗАТЕЛИ_ДОЛГОСР.ПРОГНОЗА">#REF!</definedName>
    <definedName name="пол_нас_нн">#REF!</definedName>
    <definedName name="полбезпот">#REF!</definedName>
    <definedName name="полпот">#REF!</definedName>
    <definedName name="попо">#N/A</definedName>
    <definedName name="попрглшд">#REF!</definedName>
    <definedName name="ПоследнийГод">#REF!</definedName>
    <definedName name="Потери">#REF!</definedName>
    <definedName name="потери1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ери2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ПОТР._РЫНОКДП">#REF!</definedName>
    <definedName name="Потреб_вып_всего">#REF!</definedName>
    <definedName name="Потреб_вып_оф_н_цпг">#REF!</definedName>
    <definedName name="Потребитель">#REF!</definedName>
    <definedName name="ппорол">#N/A</definedName>
    <definedName name="ппп">#N/A</definedName>
    <definedName name="пппп">#N/A</definedName>
    <definedName name="пр">#N/A</definedName>
    <definedName name="пра">#REF!</definedName>
    <definedName name="Предлагаемые_для_утверждения_тарифы_на_эл.эн">#REF!</definedName>
    <definedName name="прибыль3" hidden="1">{#N/A,#N/A,TRUE,"Лист1";#N/A,#N/A,TRUE,"Лист2";#N/A,#N/A,TRUE,"Лист3"}</definedName>
    <definedName name="привет" hidden="1">{"Valuation_Common",#N/A,FALSE,"Valuation"}</definedName>
    <definedName name="Признак">#REF!</definedName>
    <definedName name="Приход_расход">#REF!</definedName>
    <definedName name="Прогноз_Вып_пц">#REF!</definedName>
    <definedName name="Прогноз_вып_цпг">#REF!</definedName>
    <definedName name="Прогноз97">#REF!</definedName>
    <definedName name="Проект">#REF!</definedName>
    <definedName name="ПроцВыбр">#REF!</definedName>
    <definedName name="процентрезерв">#REF!</definedName>
    <definedName name="Прочие_электроэнергии">#REF!</definedName>
    <definedName name="прош_год">#REF!</definedName>
    <definedName name="прошлыйгод">#REF!</definedName>
    <definedName name="прпр">#N/A</definedName>
    <definedName name="пс">#REF!</definedName>
    <definedName name="ПСФСК">#REF!</definedName>
    <definedName name="птеот">#REF!</definedName>
    <definedName name="пыпыппывапа" hidden="1">#REF!,#REF!,#REF!</definedName>
    <definedName name="пьлкьр">#REF!</definedName>
    <definedName name="ПЭ">#REF!</definedName>
    <definedName name="р">#N/A</definedName>
    <definedName name="Разное" hidden="1">{"Valuation_Common",#N/A,FALSE,"Valuation"}</definedName>
    <definedName name="ракр">#REF!</definedName>
    <definedName name="раорп" hidden="1">#REF!</definedName>
    <definedName name="рапрара">#REF!</definedName>
    <definedName name="расчет">#REF!</definedName>
    <definedName name="Расчёт_диффер_по_времени_суток_ставок_за_эл.эн">#REF!</definedName>
    <definedName name="Расчет_диффер_ставок_платы_за_тепловую_мощность">#REF!</definedName>
    <definedName name="Расчет_дифференцированных_ставок_платы_за_теплоэнергию">#REF!</definedName>
    <definedName name="Расчет_региональной_абонентной_платы">#REF!</definedName>
    <definedName name="РГК">#REF!</definedName>
    <definedName name="Регион">#REF!</definedName>
    <definedName name="Регионы">#REF!</definedName>
    <definedName name="резерв">#REF!</definedName>
    <definedName name="риваир">#N/A</definedName>
    <definedName name="рис1" hidden="1">{#N/A,#N/A,TRUE,"Лист1";#N/A,#N/A,TRUE,"Лист2";#N/A,#N/A,TRUE,"Лист3"}</definedName>
    <definedName name="ркпмаоакоа">#REF!</definedName>
    <definedName name="рп">#N/A</definedName>
    <definedName name="рпрп">#REF!</definedName>
    <definedName name="рпчаирч">#N/A</definedName>
    <definedName name="ррр" hidden="1">#REF!</definedName>
    <definedName name="рррррррррр" hidden="1">{"Valuation_Common",#N/A,FALSE,"Valuation"}</definedName>
    <definedName name="рсср">#N/A</definedName>
    <definedName name="ртсовытр" hidden="1">#REF!</definedName>
    <definedName name="с">#N/A</definedName>
    <definedName name="с1">#N/A</definedName>
    <definedName name="Самосвалы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сваеррта">#N/A</definedName>
    <definedName name="свмпвппв">#N/A</definedName>
    <definedName name="Сводная_таблица_по_эл.эн">#REF!</definedName>
    <definedName name="Сводная_таблица_тарифов_на_тепловую_энергию_и_мощность">#REF!</definedName>
    <definedName name="Сводная_таблица_тарифов_на_электроэнергию_и_мощность">#REF!</definedName>
    <definedName name="Сводные_экономические_показатели_по_потребителям">#REF!</definedName>
    <definedName name="себатств">#REF!</definedName>
    <definedName name="себестоимость2">#N/A</definedName>
    <definedName name="себотклонтв">#REF!</definedName>
    <definedName name="себтвэн">#REF!</definedName>
    <definedName name="себфортв">#REF!</definedName>
    <definedName name="семь">#REF!</definedName>
    <definedName name="сен">#REF!</definedName>
    <definedName name="сен2">#REF!</definedName>
    <definedName name="СетеваяОрганизация">#REF!</definedName>
    <definedName name="ск">#N/A</definedName>
    <definedName name="Собст">#REF!</definedName>
    <definedName name="Собств">#REF!</definedName>
    <definedName name="сокращение">#N/A</definedName>
    <definedName name="сомп">#N/A</definedName>
    <definedName name="сомпас">#N/A</definedName>
    <definedName name="сотв">#REF!</definedName>
    <definedName name="Сравнительные_варианты_двухставочных_тарифов_на_теплоэн">#REF!</definedName>
    <definedName name="Сравнительные_варианты_двухставочных_тарифов_на_эл.эн">#REF!</definedName>
    <definedName name="Сравнительный_анализ_ТЭП_к_расчету_тарифов">#REF!</definedName>
    <definedName name="сс">#N/A</definedName>
    <definedName name="сссс">#N/A</definedName>
    <definedName name="ссы">#N/A</definedName>
    <definedName name="ссы2">#N/A</definedName>
    <definedName name="Статья">#REF!</definedName>
    <definedName name="СтруктураФормы">#REF!</definedName>
    <definedName name="СубъектРФ">#REF!</definedName>
    <definedName name="счмм">#N/A</definedName>
    <definedName name="т_аб_пл_1">#REF!</definedName>
    <definedName name="т_сбыт_1">#REF!</definedName>
    <definedName name="Т1">#N/A</definedName>
    <definedName name="т2п11">#REF!</definedName>
    <definedName name="т6п5_1">#REF!</definedName>
    <definedName name="т6п5_2">#REF!</definedName>
    <definedName name="Т7_тепло">#N/A</definedName>
    <definedName name="талпто">#REF!</definedName>
    <definedName name="таня">#N/A</definedName>
    <definedName name="тватс">#REF!</definedName>
    <definedName name="твмт">#N/A</definedName>
    <definedName name="твмтрыви">#N/A</definedName>
    <definedName name="твперед">#REF!</definedName>
    <definedName name="текмес">#REF!</definedName>
    <definedName name="текмес2">#REF!</definedName>
    <definedName name="тепло">#N/A</definedName>
    <definedName name="тивумаи">#N/A</definedName>
    <definedName name="тиистиву">#N/A</definedName>
    <definedName name="тиматив">#N/A</definedName>
    <definedName name="типатрап">#N/A</definedName>
    <definedName name="тиув">#N/A</definedName>
    <definedName name="тмоавимп">#REF!</definedName>
    <definedName name="тнтьрп">#N/A</definedName>
    <definedName name="тп" hidden="1">{#N/A,#N/A,TRUE,"Лист1";#N/A,#N/A,TRUE,"Лист2";#N/A,#N/A,TRUE,"Лист3"}</definedName>
    <definedName name="тппоктп">#REF!</definedName>
    <definedName name="третий">#REF!</definedName>
    <definedName name="ттт" hidden="1">{"Valuation_Common",#N/A,FALSE,"Valuation"}</definedName>
    <definedName name="тттт">#REF!</definedName>
    <definedName name="ттттттттттттллллл" hidden="1">{"Valuation_Common",#N/A,FALSE,"Valuation"}</definedName>
    <definedName name="туасвытмэ">#N/A</definedName>
    <definedName name="ть">#N/A</definedName>
    <definedName name="тьрилетр" hidden="1">#N/A</definedName>
    <definedName name="ТЭП2" hidden="1">{#N/A,#N/A,TRUE,"Лист1";#N/A,#N/A,TRUE,"Лист2";#N/A,#N/A,TRUE,"Лист3"}</definedName>
    <definedName name="Тэс">#REF!</definedName>
    <definedName name="у">#N/A</definedName>
    <definedName name="у1">#N/A</definedName>
    <definedName name="уасу">#N/A</definedName>
    <definedName name="УГОЛЬ">#REF!</definedName>
    <definedName name="ук">#N/A</definedName>
    <definedName name="укеееукеееееееееееееее" hidden="1">{#N/A,#N/A,TRUE,"Лист1";#N/A,#N/A,TRUE,"Лист2";#N/A,#N/A,TRUE,"Лист3"}</definedName>
    <definedName name="укеукеуеуе" hidden="1">{#N/A,#N/A,TRUE,"Лист1";#N/A,#N/A,TRUE,"Лист2";#N/A,#N/A,TRUE,"Лист3"}</definedName>
    <definedName name="укпвуп">#N/A</definedName>
    <definedName name="упувп">#N/A</definedName>
    <definedName name="уу">#N/A</definedName>
    <definedName name="ууу">#REF!</definedName>
    <definedName name="УФ">#N/A</definedName>
    <definedName name="уыукпе">#N/A</definedName>
    <definedName name="ф" hidden="1">{#N/A,#N/A,FALSE,"Aging Summary";#N/A,#N/A,FALSE,"Ratio Analysis";#N/A,#N/A,FALSE,"Test 120 Day Accts";#N/A,#N/A,FALSE,"Tickmarks"}</definedName>
    <definedName name="ф2">#REF!</definedName>
    <definedName name="фам">#N/A</definedName>
    <definedName name="фев">#REF!</definedName>
    <definedName name="фев2">#REF!</definedName>
    <definedName name="фига" hidden="1">{#N/A,#N/A,TRUE,"ИсхМстржд";#N/A,#N/A,TRUE,"Исх-Центр";#N/A,#N/A,TRUE,"Исх-2рт ";#N/A,#N/A,TRUE,"Исх-2рт ";#N/A,#N/A,TRUE,"Исх-3рт";#N/A,#N/A,TRUE,"Вар1";#N/A,#N/A,TRUE,"Вар2";#N/A,#N/A,TRUE,"Вар2-блоки";#N/A,#N/A,TRUE,"В3-Центр";#N/A,#N/A,TRUE,"В3-2рт";#N/A,#N/A,TRUE,"В3-3рт"}</definedName>
    <definedName name="ФИО">#REF!</definedName>
    <definedName name="фо">#REF!</definedName>
    <definedName name="фо_а_н_пц">#REF!</definedName>
    <definedName name="фо_а_с_пц">#REF!</definedName>
    <definedName name="фо_н_03">#REF!</definedName>
    <definedName name="фо_н_04">#REF!</definedName>
    <definedName name="Форма">#N/A</definedName>
    <definedName name="фортв">#REF!</definedName>
    <definedName name="форэмтв">#REF!</definedName>
    <definedName name="фсктв">#REF!</definedName>
    <definedName name="ФУ">#N/A</definedName>
    <definedName name="фф">#REF!</definedName>
    <definedName name="ффф">#REF!</definedName>
    <definedName name="фыаспит">#N/A</definedName>
    <definedName name="фывыфвыфв" hidden="1">#REF!</definedName>
    <definedName name="ц">#N/A</definedName>
    <definedName name="ц1">#N/A</definedName>
    <definedName name="ЦП1">#REF!</definedName>
    <definedName name="ЦП2">#REF!</definedName>
    <definedName name="ЦП3">#REF!</definedName>
    <definedName name="ЦП4">#REF!</definedName>
    <definedName name="цу">#N/A</definedName>
    <definedName name="цуа">#N/A</definedName>
    <definedName name="черновик">#N/A</definedName>
    <definedName name="четвертый">#REF!</definedName>
    <definedName name="чррвр">#N/A</definedName>
    <definedName name="шгд">#N/A</definedName>
    <definedName name="шир_дан">#REF!</definedName>
    <definedName name="шир_отч">#REF!</definedName>
    <definedName name="шир_прош">#REF!</definedName>
    <definedName name="шир_тек">#REF!</definedName>
    <definedName name="шншн">#N/A</definedName>
    <definedName name="щ">#N/A</definedName>
    <definedName name="ыаппр">#N/A</definedName>
    <definedName name="ыапр" hidden="1">{#N/A,#N/A,TRUE,"Лист1";#N/A,#N/A,TRUE,"Лист2";#N/A,#N/A,TRUE,"Лист3"}</definedName>
    <definedName name="ыаупп">#N/A</definedName>
    <definedName name="ыаыыа">#N/A</definedName>
    <definedName name="ыв">#N/A</definedName>
    <definedName name="ывпкывк">#N/A</definedName>
    <definedName name="ывпмьпь">#N/A</definedName>
    <definedName name="ымпы">#N/A</definedName>
    <definedName name="ыпр">#N/A</definedName>
    <definedName name="ыпыим" hidden="1">{#N/A,#N/A,TRUE,"Лист1";#N/A,#N/A,TRUE,"Лист2";#N/A,#N/A,TRUE,"Лист3"}</definedName>
    <definedName name="ыпыпми" hidden="1">{#N/A,#N/A,TRUE,"Лист1";#N/A,#N/A,TRUE,"Лист2";#N/A,#N/A,TRUE,"Лист3"}</definedName>
    <definedName name="ысчпи" hidden="1">{#N/A,#N/A,TRUE,"Лист1";#N/A,#N/A,TRUE,"Лист2";#N/A,#N/A,TRUE,"Лист3"}</definedName>
    <definedName name="ытмоыв">#N/A</definedName>
    <definedName name="ыуаы" hidden="1">{#N/A,#N/A,TRUE,"Лист1";#N/A,#N/A,TRUE,"Лист2";#N/A,#N/A,TRUE,"Лист3"}</definedName>
    <definedName name="ыфса">#N/A</definedName>
    <definedName name="ыыыы">#N/A</definedName>
    <definedName name="ьатимоати">#REF!</definedName>
    <definedName name="ьаьп">#N/A</definedName>
    <definedName name="ьаьтв">#N/A</definedName>
    <definedName name="ьилпь" hidden="1">#N/A</definedName>
    <definedName name="ьиьи">#N/A</definedName>
    <definedName name="ьнльплэ">#REF!</definedName>
    <definedName name="ьтать">#N/A</definedName>
    <definedName name="ьтву">#N/A</definedName>
    <definedName name="ьтвутчм">#N/A</definedName>
    <definedName name="ьтолнь">#REF!</definedName>
    <definedName name="ььь">#REF!</definedName>
    <definedName name="э">#REF!</definedName>
    <definedName name="энкоэфдо50">#REF!</definedName>
    <definedName name="энкоэфнед">#REF!</definedName>
    <definedName name="энкоэфот50">#REF!</definedName>
    <definedName name="энкоэфсндо50">#REF!</definedName>
    <definedName name="энкоэфснот50">#REF!</definedName>
    <definedName name="энпереборвн">#REF!</definedName>
    <definedName name="энпереборсн">#REF!</definedName>
    <definedName name="энтвн">#REF!</definedName>
    <definedName name="энтсн">#REF!</definedName>
    <definedName name="ю">#N/A</definedName>
    <definedName name="юю" hidden="1">{"Valuation_Common",#N/A,FALSE,"Valuation"}</definedName>
    <definedName name="юююю">#REF!</definedName>
    <definedName name="ююююююю">#N/A</definedName>
    <definedName name="я">#N/A</definedName>
    <definedName name="янв">#REF!</definedName>
    <definedName name="янв2">#REF!</definedName>
    <definedName name="яя">#N/A</definedName>
    <definedName name="яяя">#N/A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1" i="1" l="1"/>
  <c r="M50" i="1"/>
  <c r="L44" i="1"/>
  <c r="J44" i="1"/>
  <c r="H44" i="1"/>
  <c r="V38" i="1"/>
  <c r="AA38" i="1" s="1"/>
  <c r="M38" i="1"/>
  <c r="W37" i="1"/>
  <c r="AB37" i="1" s="1"/>
  <c r="V37" i="1"/>
  <c r="S37" i="1"/>
  <c r="N37" i="1"/>
  <c r="M37" i="1"/>
  <c r="AA37" i="1" s="1"/>
  <c r="J37" i="1"/>
  <c r="AB36" i="1"/>
  <c r="W36" i="1"/>
  <c r="V36" i="1"/>
  <c r="O36" i="1"/>
  <c r="N36" i="1"/>
  <c r="M36" i="1"/>
  <c r="AA36" i="1" s="1"/>
  <c r="AA35" i="1"/>
  <c r="W35" i="1"/>
  <c r="V35" i="1"/>
  <c r="M35" i="1"/>
  <c r="H35" i="1"/>
  <c r="N35" i="1" s="1"/>
  <c r="W34" i="1"/>
  <c r="AB34" i="1" s="1"/>
  <c r="R34" i="1"/>
  <c r="V34" i="1" s="1"/>
  <c r="P34" i="1"/>
  <c r="O34" i="1"/>
  <c r="O31" i="1" s="1"/>
  <c r="N34" i="1"/>
  <c r="M34" i="1"/>
  <c r="I34" i="1"/>
  <c r="W33" i="1"/>
  <c r="AB33" i="1" s="1"/>
  <c r="S33" i="1"/>
  <c r="P33" i="1"/>
  <c r="V33" i="1" s="1"/>
  <c r="J33" i="1"/>
  <c r="N33" i="1" s="1"/>
  <c r="I33" i="1"/>
  <c r="R33" i="1" s="1"/>
  <c r="G33" i="1"/>
  <c r="W32" i="1"/>
  <c r="AB32" i="1" s="1"/>
  <c r="Q32" i="1"/>
  <c r="P32" i="1"/>
  <c r="O32" i="1"/>
  <c r="N32" i="1"/>
  <c r="I32" i="1"/>
  <c r="R32" i="1" s="1"/>
  <c r="R31" i="1" s="1"/>
  <c r="H32" i="1"/>
  <c r="U31" i="1"/>
  <c r="T31" i="1"/>
  <c r="Q31" i="1"/>
  <c r="L31" i="1"/>
  <c r="K31" i="1"/>
  <c r="J31" i="1"/>
  <c r="H31" i="1"/>
  <c r="N31" i="1" s="1"/>
  <c r="G31" i="1"/>
  <c r="F31" i="1"/>
  <c r="U30" i="1"/>
  <c r="T30" i="1"/>
  <c r="S30" i="1"/>
  <c r="Q30" i="1"/>
  <c r="W30" i="1" s="1"/>
  <c r="L30" i="1"/>
  <c r="L29" i="1" s="1"/>
  <c r="K30" i="1"/>
  <c r="J30" i="1"/>
  <c r="J29" i="1" s="1"/>
  <c r="I30" i="1"/>
  <c r="R30" i="1" s="1"/>
  <c r="R29" i="1" s="1"/>
  <c r="H30" i="1"/>
  <c r="H29" i="1" s="1"/>
  <c r="G30" i="1"/>
  <c r="P30" i="1" s="1"/>
  <c r="U29" i="1"/>
  <c r="T29" i="1"/>
  <c r="S29" i="1"/>
  <c r="O29" i="1"/>
  <c r="K29" i="1"/>
  <c r="K39" i="1" s="1"/>
  <c r="I29" i="1"/>
  <c r="G29" i="1"/>
  <c r="M29" i="1" s="1"/>
  <c r="F29" i="1"/>
  <c r="V28" i="1"/>
  <c r="T28" i="1"/>
  <c r="S28" i="1"/>
  <c r="M28" i="1"/>
  <c r="AA28" i="1" s="1"/>
  <c r="E28" i="1"/>
  <c r="L28" i="1" s="1"/>
  <c r="N28" i="1" s="1"/>
  <c r="AA27" i="1"/>
  <c r="V27" i="1"/>
  <c r="U27" i="1"/>
  <c r="S27" i="1"/>
  <c r="N27" i="1"/>
  <c r="M27" i="1"/>
  <c r="K27" i="1"/>
  <c r="T27" i="1" s="1"/>
  <c r="AA26" i="1"/>
  <c r="V26" i="1"/>
  <c r="U26" i="1"/>
  <c r="T26" i="1"/>
  <c r="M26" i="1"/>
  <c r="J26" i="1"/>
  <c r="S26" i="1" s="1"/>
  <c r="S25" i="1" s="1"/>
  <c r="R25" i="1"/>
  <c r="Q25" i="1"/>
  <c r="P25" i="1"/>
  <c r="V25" i="1" s="1"/>
  <c r="AA25" i="1" s="1"/>
  <c r="O25" i="1"/>
  <c r="L25" i="1"/>
  <c r="K25" i="1"/>
  <c r="K52" i="1" s="1"/>
  <c r="I25" i="1"/>
  <c r="H25" i="1"/>
  <c r="G25" i="1"/>
  <c r="M25" i="1" s="1"/>
  <c r="F25" i="1"/>
  <c r="W24" i="1"/>
  <c r="AB24" i="1" s="1"/>
  <c r="V24" i="1"/>
  <c r="AA24" i="1" s="1"/>
  <c r="N24" i="1"/>
  <c r="M24" i="1"/>
  <c r="W23" i="1"/>
  <c r="V23" i="1"/>
  <c r="N23" i="1"/>
  <c r="AB23" i="1" s="1"/>
  <c r="M23" i="1"/>
  <c r="AA23" i="1" s="1"/>
  <c r="D23" i="1"/>
  <c r="W22" i="1"/>
  <c r="AB22" i="1" s="1"/>
  <c r="U22" i="1"/>
  <c r="T22" i="1"/>
  <c r="S22" i="1"/>
  <c r="R22" i="1"/>
  <c r="Q22" i="1"/>
  <c r="P22" i="1"/>
  <c r="V22" i="1" s="1"/>
  <c r="AA22" i="1" s="1"/>
  <c r="O22" i="1"/>
  <c r="M22" i="1"/>
  <c r="I22" i="1"/>
  <c r="H22" i="1"/>
  <c r="N22" i="1" s="1"/>
  <c r="G22" i="1"/>
  <c r="F22" i="1"/>
  <c r="F52" i="1" s="1"/>
  <c r="D22" i="1"/>
  <c r="V21" i="1"/>
  <c r="AA21" i="1" s="1"/>
  <c r="M21" i="1"/>
  <c r="L21" i="1"/>
  <c r="L18" i="1" s="1"/>
  <c r="L5" i="1" s="1"/>
  <c r="K21" i="1"/>
  <c r="T21" i="1" s="1"/>
  <c r="T18" i="1" s="1"/>
  <c r="W20" i="1"/>
  <c r="AB20" i="1" s="1"/>
  <c r="V20" i="1"/>
  <c r="O20" i="1"/>
  <c r="N20" i="1"/>
  <c r="M20" i="1"/>
  <c r="AA20" i="1" s="1"/>
  <c r="W19" i="1"/>
  <c r="N19" i="1"/>
  <c r="H19" i="1"/>
  <c r="H18" i="1" s="1"/>
  <c r="E19" i="1"/>
  <c r="D19" i="1"/>
  <c r="G19" i="1" s="1"/>
  <c r="P19" i="1" s="1"/>
  <c r="P18" i="1" s="1"/>
  <c r="V18" i="1" s="1"/>
  <c r="S18" i="1"/>
  <c r="R18" i="1"/>
  <c r="Q18" i="1"/>
  <c r="O18" i="1"/>
  <c r="K18" i="1"/>
  <c r="J18" i="1"/>
  <c r="I18" i="1"/>
  <c r="F18" i="1"/>
  <c r="D18" i="1"/>
  <c r="W17" i="1"/>
  <c r="N17" i="1"/>
  <c r="E17" i="1"/>
  <c r="D17" i="1"/>
  <c r="G17" i="1" s="1"/>
  <c r="R16" i="1"/>
  <c r="Q16" i="1"/>
  <c r="O16" i="1"/>
  <c r="I16" i="1"/>
  <c r="H16" i="1"/>
  <c r="N16" i="1" s="1"/>
  <c r="D16" i="1"/>
  <c r="W15" i="1"/>
  <c r="AB15" i="1" s="1"/>
  <c r="V15" i="1"/>
  <c r="AA15" i="1" s="1"/>
  <c r="N15" i="1"/>
  <c r="M15" i="1"/>
  <c r="W14" i="1"/>
  <c r="V14" i="1"/>
  <c r="N14" i="1"/>
  <c r="AB14" i="1" s="1"/>
  <c r="M14" i="1"/>
  <c r="AA14" i="1" s="1"/>
  <c r="F14" i="1"/>
  <c r="D14" i="1"/>
  <c r="AB13" i="1"/>
  <c r="AA13" i="1"/>
  <c r="W13" i="1"/>
  <c r="V13" i="1"/>
  <c r="O13" i="1"/>
  <c r="N13" i="1"/>
  <c r="M13" i="1"/>
  <c r="D13" i="1"/>
  <c r="W12" i="1"/>
  <c r="H12" i="1"/>
  <c r="H5" i="1" s="1"/>
  <c r="D12" i="1"/>
  <c r="G12" i="1" s="1"/>
  <c r="W11" i="1"/>
  <c r="AB11" i="1" s="1"/>
  <c r="V11" i="1"/>
  <c r="N11" i="1"/>
  <c r="M11" i="1"/>
  <c r="AA11" i="1" s="1"/>
  <c r="D11" i="1"/>
  <c r="W10" i="1"/>
  <c r="AB10" i="1" s="1"/>
  <c r="V10" i="1"/>
  <c r="AA10" i="1" s="1"/>
  <c r="N10" i="1"/>
  <c r="M10" i="1"/>
  <c r="J9" i="1"/>
  <c r="S9" i="1" s="1"/>
  <c r="D9" i="1"/>
  <c r="I9" i="1" s="1"/>
  <c r="P8" i="1"/>
  <c r="O8" i="1"/>
  <c r="G8" i="1"/>
  <c r="F8" i="1"/>
  <c r="D8" i="1"/>
  <c r="W7" i="1"/>
  <c r="AB7" i="1" s="1"/>
  <c r="V7" i="1"/>
  <c r="O7" i="1"/>
  <c r="O6" i="1" s="1"/>
  <c r="O5" i="1" s="1"/>
  <c r="N7" i="1"/>
  <c r="M7" i="1"/>
  <c r="D7" i="1"/>
  <c r="W6" i="1"/>
  <c r="V6" i="1"/>
  <c r="R6" i="1"/>
  <c r="P6" i="1"/>
  <c r="N6" i="1"/>
  <c r="I6" i="1"/>
  <c r="G6" i="1"/>
  <c r="M6" i="1" s="1"/>
  <c r="F6" i="1"/>
  <c r="D6" i="1"/>
  <c r="K5" i="1"/>
  <c r="F5" i="1"/>
  <c r="S8" i="1" l="1"/>
  <c r="W9" i="1"/>
  <c r="AB9" i="1" s="1"/>
  <c r="P17" i="1"/>
  <c r="M17" i="1"/>
  <c r="G16" i="1"/>
  <c r="M16" i="1" s="1"/>
  <c r="M12" i="1"/>
  <c r="P12" i="1"/>
  <c r="K51" i="1"/>
  <c r="K53" i="1" s="1"/>
  <c r="K40" i="1"/>
  <c r="M9" i="1"/>
  <c r="R9" i="1"/>
  <c r="I8" i="1"/>
  <c r="W27" i="1"/>
  <c r="AB27" i="1" s="1"/>
  <c r="T25" i="1"/>
  <c r="T5" i="1" s="1"/>
  <c r="T39" i="1" s="1"/>
  <c r="T40" i="1" s="1"/>
  <c r="O39" i="1"/>
  <c r="W26" i="1"/>
  <c r="N29" i="1"/>
  <c r="N9" i="1"/>
  <c r="N12" i="1"/>
  <c r="AB12" i="1" s="1"/>
  <c r="V19" i="1"/>
  <c r="AA19" i="1" s="1"/>
  <c r="L52" i="1"/>
  <c r="Q29" i="1"/>
  <c r="Q39" i="1" s="1"/>
  <c r="N30" i="1"/>
  <c r="AB30" i="1" s="1"/>
  <c r="AC30" i="1" s="1"/>
  <c r="AC31" i="1" s="1"/>
  <c r="S31" i="1"/>
  <c r="AA34" i="1"/>
  <c r="L39" i="1"/>
  <c r="W38" i="1"/>
  <c r="M32" i="1"/>
  <c r="I31" i="1"/>
  <c r="AB6" i="1"/>
  <c r="AB17" i="1"/>
  <c r="G18" i="1"/>
  <c r="H52" i="1"/>
  <c r="AB19" i="1"/>
  <c r="N21" i="1"/>
  <c r="N26" i="1"/>
  <c r="H39" i="1"/>
  <c r="AA6" i="1"/>
  <c r="F39" i="1"/>
  <c r="J8" i="1"/>
  <c r="AA7" i="1"/>
  <c r="W16" i="1"/>
  <c r="AB16" i="1" s="1"/>
  <c r="Q5" i="1"/>
  <c r="N18" i="1"/>
  <c r="M19" i="1"/>
  <c r="U21" i="1"/>
  <c r="J25" i="1"/>
  <c r="U28" i="1"/>
  <c r="W28" i="1" s="1"/>
  <c r="AB28" i="1" s="1"/>
  <c r="V30" i="1"/>
  <c r="AA30" i="1" s="1"/>
  <c r="P29" i="1"/>
  <c r="V29" i="1" s="1"/>
  <c r="AA29" i="1" s="1"/>
  <c r="P31" i="1"/>
  <c r="V32" i="1"/>
  <c r="M33" i="1"/>
  <c r="AA33" i="1" s="1"/>
  <c r="AB35" i="1"/>
  <c r="N38" i="1"/>
  <c r="M30" i="1"/>
  <c r="G52" i="1" l="1"/>
  <c r="M18" i="1"/>
  <c r="AA18" i="1" s="1"/>
  <c r="AB38" i="1"/>
  <c r="AB26" i="1"/>
  <c r="S5" i="1"/>
  <c r="S39" i="1" s="1"/>
  <c r="S40" i="1" s="1"/>
  <c r="W8" i="1"/>
  <c r="W31" i="1"/>
  <c r="AB31" i="1" s="1"/>
  <c r="N8" i="1"/>
  <c r="J5" i="1"/>
  <c r="J39" i="1" s="1"/>
  <c r="N39" i="1" s="1"/>
  <c r="L51" i="1"/>
  <c r="L40" i="1"/>
  <c r="Q40" i="1"/>
  <c r="I5" i="1"/>
  <c r="M8" i="1"/>
  <c r="M5" i="1" s="1"/>
  <c r="W29" i="1"/>
  <c r="AB29" i="1" s="1"/>
  <c r="G5" i="1"/>
  <c r="G39" i="1" s="1"/>
  <c r="P16" i="1"/>
  <c r="V16" i="1" s="1"/>
  <c r="AA16" i="1" s="1"/>
  <c r="V17" i="1"/>
  <c r="AA17" i="1" s="1"/>
  <c r="U25" i="1"/>
  <c r="W25" i="1" s="1"/>
  <c r="AB25" i="1" s="1"/>
  <c r="P39" i="1"/>
  <c r="V31" i="1"/>
  <c r="J52" i="1"/>
  <c r="N25" i="1"/>
  <c r="F40" i="1"/>
  <c r="F51" i="1"/>
  <c r="F53" i="1" s="1"/>
  <c r="H51" i="1"/>
  <c r="H40" i="1"/>
  <c r="M31" i="1"/>
  <c r="I39" i="1"/>
  <c r="I40" i="1" s="1"/>
  <c r="I50" i="1" s="1"/>
  <c r="I53" i="1" s="1"/>
  <c r="M52" i="1"/>
  <c r="O62" i="1"/>
  <c r="O40" i="1"/>
  <c r="V9" i="1"/>
  <c r="AA9" i="1" s="1"/>
  <c r="R8" i="1"/>
  <c r="V12" i="1"/>
  <c r="AA12" i="1" s="1"/>
  <c r="P5" i="1"/>
  <c r="U18" i="1"/>
  <c r="W21" i="1"/>
  <c r="AB21" i="1" s="1"/>
  <c r="AA32" i="1"/>
  <c r="M39" i="1" l="1"/>
  <c r="G51" i="1"/>
  <c r="G40" i="1"/>
  <c r="M40" i="1" s="1"/>
  <c r="N40" i="1"/>
  <c r="AA31" i="1"/>
  <c r="L53" i="1"/>
  <c r="AB8" i="1"/>
  <c r="W5" i="1"/>
  <c r="AB5" i="1" s="1"/>
  <c r="J51" i="1"/>
  <c r="J53" i="1" s="1"/>
  <c r="J40" i="1"/>
  <c r="R5" i="1"/>
  <c r="R39" i="1" s="1"/>
  <c r="R40" i="1" s="1"/>
  <c r="V8" i="1"/>
  <c r="H53" i="1"/>
  <c r="P40" i="1"/>
  <c r="V40" i="1" s="1"/>
  <c r="AA40" i="1" s="1"/>
  <c r="U5" i="1"/>
  <c r="U39" i="1" s="1"/>
  <c r="W18" i="1"/>
  <c r="AB18" i="1" s="1"/>
  <c r="N5" i="1"/>
  <c r="AA8" i="1" l="1"/>
  <c r="V5" i="1"/>
  <c r="AA5" i="1" s="1"/>
  <c r="V39" i="1"/>
  <c r="AA39" i="1" s="1"/>
  <c r="M53" i="1"/>
  <c r="U40" i="1"/>
  <c r="W40" i="1" s="1"/>
  <c r="AB40" i="1" s="1"/>
  <c r="W39" i="1"/>
  <c r="AB39" i="1" s="1"/>
  <c r="M51" i="1"/>
  <c r="G5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Орехова Ирина Васильевна</author>
  </authors>
  <commentList>
    <comment ref="J9" authorId="0" shapeId="0" xr:uid="{906A1E9F-EFC7-4362-9F4E-1D1590CB3F30}">
      <text>
        <r>
          <rPr>
            <sz val="9"/>
            <color indexed="81"/>
            <rFont val="Tahoma"/>
            <family val="2"/>
            <charset val="204"/>
          </rPr>
          <t xml:space="preserve">
15 % нетарифный источник</t>
        </r>
      </text>
    </comment>
    <comment ref="N9" authorId="0" shapeId="0" xr:uid="{AB02F6C7-F229-4164-B760-7D3CC3B18741}">
      <text>
        <r>
          <rPr>
            <b/>
            <sz val="9"/>
            <color indexed="81"/>
            <rFont val="Tahoma"/>
            <charset val="204"/>
          </rPr>
          <t>15 % нетарифный источник</t>
        </r>
        <r>
          <rPr>
            <sz val="9"/>
            <color indexed="81"/>
            <rFont val="Tahoma"/>
            <charset val="204"/>
          </rPr>
          <t xml:space="preserve">
</t>
        </r>
      </text>
    </comment>
    <comment ref="H12" authorId="0" shapeId="0" xr:uid="{D71E61E6-B425-410C-9ECC-D9D89DCD0C50}">
      <text>
        <r>
          <rPr>
            <sz val="9"/>
            <color indexed="81"/>
            <rFont val="Tahoma"/>
            <family val="2"/>
            <charset val="204"/>
          </rPr>
          <t xml:space="preserve">
прочая амортизация (нетарифный источник)</t>
        </r>
      </text>
    </comment>
    <comment ref="H17" authorId="0" shapeId="0" xr:uid="{927724FB-202A-4B6F-B4CD-22F286C2D009}">
      <text>
        <r>
          <rPr>
            <sz val="9"/>
            <color indexed="81"/>
            <rFont val="Tahoma"/>
            <family val="2"/>
            <charset val="204"/>
          </rPr>
          <t xml:space="preserve">
10 % нетарифный источник</t>
        </r>
      </text>
    </comment>
    <comment ref="N17" authorId="0" shapeId="0" xr:uid="{DCFED5AE-A37D-47AC-8363-C8E90B208286}">
      <text>
        <r>
          <rPr>
            <b/>
            <sz val="9"/>
            <color indexed="81"/>
            <rFont val="Tahoma"/>
            <charset val="204"/>
          </rPr>
          <t>10 % нетарифный источник</t>
        </r>
        <r>
          <rPr>
            <sz val="9"/>
            <color indexed="81"/>
            <rFont val="Tahoma"/>
            <charset val="204"/>
          </rPr>
          <t xml:space="preserve">
</t>
        </r>
      </text>
    </comment>
    <comment ref="H18" authorId="0" shapeId="0" xr:uid="{21B1C059-5A28-46DD-B9C1-34B202FDEA88}">
      <text>
        <r>
          <rPr>
            <sz val="9"/>
            <color indexed="81"/>
            <rFont val="Tahoma"/>
            <family val="2"/>
            <charset val="204"/>
          </rPr>
          <t xml:space="preserve">
50 % Прочая амортизация (нетарифный источник)</t>
        </r>
      </text>
    </comment>
    <comment ref="N19" authorId="0" shapeId="0" xr:uid="{F06FA916-2AA6-49C7-A2FC-7BFBF045332F}">
      <text>
        <r>
          <rPr>
            <b/>
            <sz val="9"/>
            <color indexed="81"/>
            <rFont val="Tahoma"/>
            <charset val="204"/>
          </rPr>
          <t>50 % Прочая амортизация (нетарифный источник)</t>
        </r>
        <r>
          <rPr>
            <sz val="9"/>
            <color indexed="81"/>
            <rFont val="Tahoma"/>
            <charset val="204"/>
          </rPr>
          <t xml:space="preserve">
</t>
        </r>
      </text>
    </comment>
    <comment ref="K21" authorId="0" shapeId="0" xr:uid="{F0F038D6-BB8F-4C15-97E1-82212D5065E7}">
      <text>
        <r>
          <rPr>
            <sz val="9"/>
            <color indexed="81"/>
            <rFont val="Tahoma"/>
            <family val="2"/>
            <charset val="204"/>
          </rPr>
          <t xml:space="preserve">
50 % прочая амортизация</t>
        </r>
      </text>
    </comment>
    <comment ref="N21" authorId="0" shapeId="0" xr:uid="{68C19916-8274-4775-B052-88312EB3514E}">
      <text>
        <r>
          <rPr>
            <b/>
            <sz val="9"/>
            <color indexed="81"/>
            <rFont val="Tahoma"/>
            <charset val="204"/>
          </rPr>
          <t>50 % Прочая амортизация (нетарифный источник)</t>
        </r>
        <r>
          <rPr>
            <sz val="9"/>
            <color indexed="81"/>
            <rFont val="Tahoma"/>
            <charset val="204"/>
          </rPr>
          <t xml:space="preserve">
</t>
        </r>
      </text>
    </comment>
    <comment ref="H22" authorId="0" shapeId="0" xr:uid="{82FCF58C-0AB7-4F69-B920-8156E5BD0142}">
      <text>
        <r>
          <rPr>
            <b/>
            <sz val="9"/>
            <color indexed="81"/>
            <rFont val="Tahoma"/>
            <family val="2"/>
            <charset val="204"/>
          </rPr>
          <t>Орехова Ирина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50 % Прочая амортизация</t>
        </r>
      </text>
    </comment>
    <comment ref="N25" authorId="0" shapeId="0" xr:uid="{A40EEF20-9771-496C-81EB-7105A480CB6A}">
      <text>
        <r>
          <rPr>
            <b/>
            <sz val="9"/>
            <color indexed="81"/>
            <rFont val="Tahoma"/>
            <family val="2"/>
            <charset val="204"/>
          </rPr>
          <t>10 % Прочая амортизация (нетарифный источник)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<sst xmlns="http://schemas.openxmlformats.org/spreadsheetml/2006/main" count="164" uniqueCount="138">
  <si>
    <t>Приложение № 1</t>
  </si>
  <si>
    <t>Перечень инвестиционных проектов на 2026-2029 гг. АО "Костромская сбытовая компания" (корректировка 2026)</t>
  </si>
  <si>
    <t>№ п/п</t>
  </si>
  <si>
    <t>Наименование инвестиционного проекта</t>
  </si>
  <si>
    <t>Идентификатор инвестиционного проекта</t>
  </si>
  <si>
    <t xml:space="preserve">Стоимость в ценах 1 кв. 2025 года </t>
  </si>
  <si>
    <t xml:space="preserve">Стоимость в ценах 1 кв. 2026 года </t>
  </si>
  <si>
    <t xml:space="preserve">Объем капитальных вложений без НДС, тыс. руб. </t>
  </si>
  <si>
    <t>Объем капитальных вложений без НДС, тыс. руб. в прогнозных ценах</t>
  </si>
  <si>
    <t>Итого на 2026-2029 (без НДС)</t>
  </si>
  <si>
    <t>Итого на 2026-2029 (без НДС) корр</t>
  </si>
  <si>
    <t>Объем финансирования, с НДС</t>
  </si>
  <si>
    <t>Объем финансирования с НДС, тыс. руб. в прогнозных ценах</t>
  </si>
  <si>
    <t>Итого на 2026-2029 (с НДС)</t>
  </si>
  <si>
    <t>Итого на 2026-2029 (с НДС) корр</t>
  </si>
  <si>
    <t>Обоснование стоимости скорр.</t>
  </si>
  <si>
    <t>Краткое обоснование  корректировки утвержденного плана</t>
  </si>
  <si>
    <t>Количество жителей Костромской области, затронутых реализацией мероприятий ИП</t>
  </si>
  <si>
    <t>2025 факт</t>
  </si>
  <si>
    <t>2026 корр</t>
  </si>
  <si>
    <t>2027 корр</t>
  </si>
  <si>
    <t>2028 корр</t>
  </si>
  <si>
    <t>2029 корр</t>
  </si>
  <si>
    <t>I</t>
  </si>
  <si>
    <t>Реконструкция офисных зданий и новое строительство</t>
  </si>
  <si>
    <t>Реконструкция офисного здания представительства, по адресу:  п. Сусанино, ул. К.Маркса, д. 20</t>
  </si>
  <si>
    <t>O_KSK_1.1</t>
  </si>
  <si>
    <t>факт исполнения</t>
  </si>
  <si>
    <t>На обслуживании офисного здания Сусанинского участка - более 3,5 тыс. лицевых счетов потребителей электрической энергии</t>
  </si>
  <si>
    <t>входная группа</t>
  </si>
  <si>
    <t>Реконструкция офисного здания представительства, монтаж ограждения территории  по адресу:Костромская обл.,  с. Пыщуг, ул. Советская, д. 7</t>
  </si>
  <si>
    <t>O_KSK_1.2</t>
  </si>
  <si>
    <t>На обслуживании офисного здания Пыщугский участок  более 2 тыс. лицевых счетов потребителей электрической энергии</t>
  </si>
  <si>
    <t>Фасад, входная группа</t>
  </si>
  <si>
    <t>Сметный расчет  № 2-7 с доп. и изм. 17 (Приказ Минстроя России № 91/пр от 17.02.2026) ресурсно-индексный метод, с индексацией на дефлятор "Инвестиции в основной капитал"</t>
  </si>
  <si>
    <t>актуализация сметного расчета в ценах 1 квартала 2026 года</t>
  </si>
  <si>
    <t>Монтаж ограждения территории  офисного здания</t>
  </si>
  <si>
    <t>Реконструкция гаража представительства по адресу: Костромская обл., г.Нерехта, ул. Свердлова, 9</t>
  </si>
  <si>
    <t>O_KSK_1.3</t>
  </si>
  <si>
    <t>На обслуживании Нерехтского представительства  более 18 тыс. лицевых счетов потребителей электрической энергии</t>
  </si>
  <si>
    <t>Реконструкция гаражных боксов по адресу: Костромская обл., п.гт. Кадый, ул. Новая, д.4а</t>
  </si>
  <si>
    <t>O_KSK_1.5</t>
  </si>
  <si>
    <t>Сметный расчет  № 2-4-1 ФСНБ-2022 с доп. и изм. 17 (Приказ Минстроя России № 91/пр от 17.02.2026) ресурсно-индексный метод</t>
  </si>
  <si>
    <t>учточнение объемов работ с учетом проведенных текущих ремонтов, актуализация сметного расчета в ценах 1 квартала 2026 года</t>
  </si>
  <si>
    <t>На обслуживании офисного здания Кадыйского участка  более 4 тыс. лицевых счетов потребителей электрической энергии</t>
  </si>
  <si>
    <t xml:space="preserve">Реконструкция офисного здания представительства  по адресу: Костромская область,Антроповский р-н, пос. Антропово, ул.Свободы, д.7. </t>
  </si>
  <si>
    <t>O_KSK_1.6</t>
  </si>
  <si>
    <t>На обслуживании офисного здания Антроповский участок - 3 тыс. лицевых счетов потребителей электрической энергии</t>
  </si>
  <si>
    <t>Фасад, кровля</t>
  </si>
  <si>
    <t>Строительство офисного здания представительства, монтаж ограждения, благоустройство по адресу: Костромская область, г.Кологрив, ул.Ладыженского в районе дома № 3</t>
  </si>
  <si>
    <t>O_KSK_1.7</t>
  </si>
  <si>
    <t>На обслуживании офисного здания Кологривского участка 3 тыс. лицевых счетов потребителей электрической энергии</t>
  </si>
  <si>
    <t>Реконструкция входной группы офисного здания представительства по адресу: Костромская область, г.Шарья, ул.Центральная, дом 13</t>
  </si>
  <si>
    <t>O_KSK_1.8</t>
  </si>
  <si>
    <t>На обслуживаниио фисного здания  Шарьинского участка  более 20 тыс. лицевых счетов потребителей электрической энергии</t>
  </si>
  <si>
    <t>Сметный расчет  № 2-18 ФСНБ-2022 с доп. и изм. 17 (Приказ Минстроя России № 91/пр от 17.02.2026) ресурсно-индексный метод</t>
  </si>
  <si>
    <t>учточнение объемов работ, актуализация сметного расчета в ценах 1 квартала 2026 года</t>
  </si>
  <si>
    <t>Реконструкция офисного здания представительства по адресу: г. Кострома, пр-кт Мира, д. 37-39/28</t>
  </si>
  <si>
    <t>O_KSK_1.9</t>
  </si>
  <si>
    <t>На обслуживании офисного здания Костромского участка  более 181 тыс. лицевых счетов потребителей электрической энергии</t>
  </si>
  <si>
    <t>Реконструкция кровли</t>
  </si>
  <si>
    <t>Сметный расчет  № 2-16 ФСНБ-2022 с доп. и изм. 17 (Приказ Минстроя России № 91/пр от 17.02.2026) ресурсно-индексный метод</t>
  </si>
  <si>
    <t>актуализация сметного расчета в ценах 1 квартала 2026 года, уточнение обьемов работ</t>
  </si>
  <si>
    <t>Монтаж АПС</t>
  </si>
  <si>
    <t>Отмостка</t>
  </si>
  <si>
    <t>Сметный расчет  № 2-6-1, 2-6-2 ФСНБ-2022 с доп. и изм. 17 (Приказ Минстроя России № 91/пр от 17.02.2026) ресурсно-индексный метод, с индексацией на дефлятор "Инвестиции в основной капитал"</t>
  </si>
  <si>
    <t>производственная необходимость - протечки в цокольной части здания, нарушение конструкции в примыканиях с водосточными лотками (в 2 этапа), акт осмотра</t>
  </si>
  <si>
    <t>Реконструкция офисного здания представительства по адресу: : Костромская область, Нейский р-н., г. Нея, ул. Любимова д. 90.</t>
  </si>
  <si>
    <t>O_KSK_1.10</t>
  </si>
  <si>
    <t>На обслуживании Нейского представительства  более 6,6 тыс. лицевых счетов потребителей электрической энергии</t>
  </si>
  <si>
    <t>Фасад</t>
  </si>
  <si>
    <t>Сметный расчет  № 2-5-1 ФСНБ-2022 с доп. и изм. 17 (Приказ Минстроя России № 91/пр от 17.02.2026) ресурсно-индексный метод</t>
  </si>
  <si>
    <t>производственная необходимость (фактическое отсутствие отмостки), защита фундамена от воздействия воды и влаги,предотвращение разрушения фундамента</t>
  </si>
  <si>
    <t>Реконструкция офисного здания представительства по адресу: : Костромская область, с. Павино, ул. Юбилейная, д. 28</t>
  </si>
  <si>
    <t>Q_KSK_1.1</t>
  </si>
  <si>
    <t>производственная необходимость, акт осмотра</t>
  </si>
  <si>
    <t>На обслуживании Павинского представительства 2 тыс. лицевых счетов потребителей электрической энергии</t>
  </si>
  <si>
    <t>Сметный расчет  № 2-5-2 ФСНБ-2022 с доп. и изм. 17 (Приказ Минстроя России № 91/пр от 17.02.2026) ресурсно-индексный метод, с индексацией на дефлятор "Инвестиции в основной капитал"</t>
  </si>
  <si>
    <t xml:space="preserve">Реконструкция фасада и  фундамента </t>
  </si>
  <si>
    <t>Сметный расчет  № 2-5-3 ФСНБ-2022 с доп. и изм. 17 (Приказ Минстроя России № 91/пр от 17.02.2026) ресурсно-индексный метод, с индексацией на дефлятор "Инвестиции в основной капитал"</t>
  </si>
  <si>
    <t>Сметный расчет  № 2-5-4 ФСНБ-2022 с доп. и изм. 17 (Приказ Минстроя России № 91/пр от 17.02.2026) ресурсно-индексный метод, с индексацией на дефлятор "Инвестиции в основной капитал"</t>
  </si>
  <si>
    <t xml:space="preserve">II </t>
  </si>
  <si>
    <t>Покупка транспортных средств</t>
  </si>
  <si>
    <t>350 тыс. лицевых счетов потребителей электрической энергии Костромской области</t>
  </si>
  <si>
    <t>2.1.</t>
  </si>
  <si>
    <t xml:space="preserve">Покупка автомобилей  (LADA Niva 2025-3, LADA LARGUS 2025-2,LADA Niva -2026-4, УАЗ Профи - 2026-1,LADA Niva 2027-6,LADA Niva 2028 -6,LADA Niva 2029-2,LADA LARGUS 2029-2) </t>
  </si>
  <si>
    <t>O_KSK_2.1</t>
  </si>
  <si>
    <t>КП Кострома-Лада-Сервис  (покупка у официального дилера LADA)мин.цена в базовой комплектации без учета аксессуаров,с индексацией на дефлятор "Инвестиции в основной капитал"</t>
  </si>
  <si>
    <t>актуализация стоимости мероприятия с учетом плана замены транспортных средств на пеиод 2026-2029 гг. и необходимости обслуживания  ИСУ</t>
  </si>
  <si>
    <t>III</t>
  </si>
  <si>
    <t>Покупка серверного и сетевого оборудования, оргтехники, программного обеспечения</t>
  </si>
  <si>
    <t>3.1</t>
  </si>
  <si>
    <t xml:space="preserve">Покупка персональных компьютеров (ПК  c Windows 10 pro64, монитор, клавиатура+мышь) 60 компл. </t>
  </si>
  <si>
    <t>O_KSK_3.1</t>
  </si>
  <si>
    <t xml:space="preserve">Анализ рынка (КП 3 постащика), мин цена ИП Галкина А.В. (постоянный поставщик, предоставление скидки) сч. 852 от 08.04.2026 </t>
  </si>
  <si>
    <t>перенос мероприятия с 2027 года  на 2026 год</t>
  </si>
  <si>
    <t>3.2</t>
  </si>
  <si>
    <t>Покупка серверного оборудования</t>
  </si>
  <si>
    <t>O_KSK_3.2</t>
  </si>
  <si>
    <t>Анализ рынка (КП 3 постащика), мин цена с индексацией на дефлятор "Инвестиции в основной капитал"</t>
  </si>
  <si>
    <t xml:space="preserve">Запланирована покупка серверного обрудования на 2027 год для обеспечения работоспособности ИСУ </t>
  </si>
  <si>
    <t>3.3</t>
  </si>
  <si>
    <t>Покупка многофункциональных устройств (2027 год - МФУ IM 2702 - 3 шт.)</t>
  </si>
  <si>
    <t>O_KSK_3.3</t>
  </si>
  <si>
    <t>перенос на более поздний срок с целью включения более приоритетных мероприятий</t>
  </si>
  <si>
    <t>3.4</t>
  </si>
  <si>
    <t>Покупка сетевого оборудования</t>
  </si>
  <si>
    <t>Q_KSK_3.1</t>
  </si>
  <si>
    <t xml:space="preserve">Анализ рынка (КП 3 постащика), мин цена ИП Галкина А.В. (постоянный поставщик, предоставление скидки) сч. 758 от 31.03.2026 </t>
  </si>
  <si>
    <t>необходимость модернизации сетевого оборудования, повышение надежности работы ЛВС, ИТ сервисов Общества</t>
  </si>
  <si>
    <t>3.5</t>
  </si>
  <si>
    <t>Неисключительное право на
ПО "Пирамида 2.0" Пром
(оптовый рынок)</t>
  </si>
  <si>
    <t>P_KSK_3.1</t>
  </si>
  <si>
    <t>фактические расходы Акт 362 от 28.03.2025</t>
  </si>
  <si>
    <t>3.6</t>
  </si>
  <si>
    <t xml:space="preserve">Покупка оборудования для модернизации системы видеонаблюдения </t>
  </si>
  <si>
    <t>Q_KSK_3.2</t>
  </si>
  <si>
    <t xml:space="preserve">Анализ рынка (КП 3 постащика), мин цена ИП Галкина А.В. (постоянный поставщик, предоставление скидки) сч. 849 от 08.04.2026 </t>
  </si>
  <si>
    <t>В результате продолжительной эксплуатации система видеонаблюдения административного здания г. Кострома пр-т Мира, д. 37-39/28 физически износилась и морально устарела, имеет нулевой остаточный срок полезного использования.Цель включения проекта -совершенствование инженерно-технической защищённости объекта, предупреждение актов незаконного вмешательства, направленных на нарушение производственного цикла и причинение материального ущерба, защита жизни и здоровья работников и клиентов Общества.</t>
  </si>
  <si>
    <t>IV</t>
  </si>
  <si>
    <t xml:space="preserve">Создание интеллектуальной системы учета электрической энергии (мощности) в многоквартирных домах                                                                                                                                                                    </t>
  </si>
  <si>
    <t>L_KSK_5.1</t>
  </si>
  <si>
    <t>Коммерческое предложения на приборы учета, сметные расчеты на монтажные работы</t>
  </si>
  <si>
    <t>необходимость исполнения требований законодательства (исполнение обязанностей гарантирующего поставщика, возникающих в связи с принятием Федерального закона от 27.12.2018 № 522-ФЗ)</t>
  </si>
  <si>
    <t xml:space="preserve">На период 2026-2029 гг.89 818 интеллектуальных приборов учета, в том числе 87 636 индивидуальных (квартирных) приборов учета,  оценочно  более 260 тыс. жителей Костромской области </t>
  </si>
  <si>
    <t>V</t>
  </si>
  <si>
    <t>Итого по мероприятиям ИП</t>
  </si>
  <si>
    <t xml:space="preserve"> без мероприятий ИСУ</t>
  </si>
  <si>
    <t xml:space="preserve">Индексы -дефляторы Министерства экономического развития  по строке ("Инвестиции в основной капитал") </t>
  </si>
  <si>
    <t>Применение дефляторов и индексов в программе</t>
  </si>
  <si>
    <t>https://www.economy.gov.ru/material/directions/makroec/prognozy_socialno_ekonomicheskogo_razvitiya/prognoz_socialno_ekonomicheskogo_razvitiya_rf_na_2026_god_i_na_planovyy_period_2027_i_2028_godov.html</t>
  </si>
  <si>
    <t>Прогноз социально-экономического развития Российской Федерации на 2026 год и на плановый период 2027 и 2028 годов  от 26.09.2025 (базовый)</t>
  </si>
  <si>
    <t>Источники финансирования (корректировка)</t>
  </si>
  <si>
    <t>Итого на период реализации ИП 2026 -2029 корр, тыс. руб.</t>
  </si>
  <si>
    <t>Амортизация в НВВ сбыт</t>
  </si>
  <si>
    <t>Капитальные вложения из прибыли в НВВ</t>
  </si>
  <si>
    <t>Прочие источники (прочая амортизация)</t>
  </si>
  <si>
    <t>Итого по ИП, без НДС, тыс.руб.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</si>
</sst>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00"/>
    <numFmt numFmtId="165" formatCode="#,##0.00\ &quot;₽&quot;"/>
    <numFmt numFmtId="166" formatCode="#,##0.000"/>
    <numFmt numFmtId="167" formatCode="0.000000000"/>
    <numFmt numFmtId="168" formatCode="#,##0.00000000000"/>
    <numFmt numFmtId="169" formatCode="0.00000000"/>
    <numFmt numFmtId="170" formatCode="#,##0.000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charset val="204"/>
    </font>
    <font>
      <sz val="9"/>
      <color indexed="81"/>
      <name val="Tahoma"/>
      <charset val="204"/>
    </font>
    <font>
      <b/>
      <sz val="9"/>
      <color indexed="81"/>
      <name val="Tahoma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0" borderId="0"/>
  </cellStyleXfs>
  <cellXfs count="92">
    <xf numFmtId="0" fontId="0" fillId="0" borderId="0" xfId="0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4" fontId="0" fillId="0" borderId="0" xfId="0" applyNumberFormat="1"/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left" wrapText="1"/>
    </xf>
    <xf numFmtId="0" fontId="5" fillId="2" borderId="8" xfId="0" applyFont="1" applyFill="1" applyBorder="1" applyAlignment="1">
      <alignment horizontal="center" vertical="center" wrapText="1"/>
    </xf>
    <xf numFmtId="4" fontId="4" fillId="2" borderId="8" xfId="0" applyNumberFormat="1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6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4" fontId="3" fillId="3" borderId="8" xfId="0" applyNumberFormat="1" applyFont="1" applyFill="1" applyBorder="1" applyAlignment="1">
      <alignment horizontal="center" vertical="center"/>
    </xf>
    <xf numFmtId="4" fontId="3" fillId="3" borderId="8" xfId="2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6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center" vertical="center" wrapText="1"/>
    </xf>
    <xf numFmtId="4" fontId="3" fillId="0" borderId="8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horizontal="center" vertical="center"/>
    </xf>
    <xf numFmtId="4" fontId="4" fillId="3" borderId="8" xfId="0" applyNumberFormat="1" applyFont="1" applyFill="1" applyBorder="1" applyAlignment="1">
      <alignment horizontal="center" vertical="center"/>
    </xf>
    <xf numFmtId="0" fontId="3" fillId="3" borderId="8" xfId="0" applyFont="1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165" fontId="11" fillId="0" borderId="8" xfId="0" applyNumberFormat="1" applyFont="1" applyBorder="1" applyAlignment="1">
      <alignment horizontal="left" vertical="center" wrapText="1"/>
    </xf>
    <xf numFmtId="0" fontId="8" fillId="0" borderId="8" xfId="2" applyFont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4" fontId="7" fillId="3" borderId="8" xfId="0" applyNumberFormat="1" applyFont="1" applyFill="1" applyBorder="1" applyAlignment="1">
      <alignment horizontal="center" vertical="center"/>
    </xf>
    <xf numFmtId="166" fontId="7" fillId="3" borderId="8" xfId="0" applyNumberFormat="1" applyFont="1" applyFill="1" applyBorder="1" applyAlignment="1">
      <alignment horizontal="center" vertical="center"/>
    </xf>
    <xf numFmtId="49" fontId="6" fillId="3" borderId="7" xfId="0" applyNumberFormat="1" applyFont="1" applyFill="1" applyBorder="1" applyAlignment="1">
      <alignment horizontal="center" vertical="center"/>
    </xf>
    <xf numFmtId="166" fontId="4" fillId="2" borderId="8" xfId="0" applyNumberFormat="1" applyFont="1" applyFill="1" applyBorder="1" applyAlignment="1">
      <alignment horizontal="center" vertical="center" wrapText="1"/>
    </xf>
    <xf numFmtId="0" fontId="12" fillId="2" borderId="7" xfId="0" applyFont="1" applyFill="1" applyBorder="1" applyAlignment="1">
      <alignment horizontal="center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wrapText="1"/>
    </xf>
    <xf numFmtId="0" fontId="12" fillId="0" borderId="8" xfId="0" applyFont="1" applyBorder="1"/>
    <xf numFmtId="0" fontId="12" fillId="2" borderId="10" xfId="0" applyFont="1" applyFill="1" applyBorder="1" applyAlignment="1">
      <alignment horizontal="center"/>
    </xf>
    <xf numFmtId="0" fontId="13" fillId="2" borderId="11" xfId="0" applyFont="1" applyFill="1" applyBorder="1" applyAlignment="1">
      <alignment horizontal="left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2" fillId="2" borderId="11" xfId="0" applyFont="1" applyFill="1" applyBorder="1"/>
    <xf numFmtId="4" fontId="4" fillId="2" borderId="11" xfId="0" applyNumberFormat="1" applyFont="1" applyFill="1" applyBorder="1" applyAlignment="1">
      <alignment horizontal="center" vertical="center" wrapText="1"/>
    </xf>
    <xf numFmtId="4" fontId="3" fillId="3" borderId="11" xfId="2" applyNumberFormat="1" applyFont="1" applyFill="1" applyBorder="1" applyAlignment="1">
      <alignment horizontal="center" vertical="center"/>
    </xf>
    <xf numFmtId="0" fontId="12" fillId="0" borderId="11" xfId="0" applyFont="1" applyBorder="1"/>
    <xf numFmtId="0" fontId="0" fillId="0" borderId="12" xfId="0" applyBorder="1" applyAlignment="1">
      <alignment horizontal="center"/>
    </xf>
    <xf numFmtId="167" fontId="0" fillId="0" borderId="0" xfId="0" applyNumberFormat="1"/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/>
    </xf>
    <xf numFmtId="168" fontId="0" fillId="0" borderId="0" xfId="0" applyNumberFormat="1"/>
    <xf numFmtId="0" fontId="4" fillId="0" borderId="0" xfId="0" applyFont="1" applyAlignment="1">
      <alignment wrapText="1"/>
    </xf>
    <xf numFmtId="0" fontId="2" fillId="0" borderId="0" xfId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6" fillId="0" borderId="0" xfId="0" applyFont="1" applyAlignment="1">
      <alignment horizontal="center" wrapText="1"/>
    </xf>
    <xf numFmtId="0" fontId="15" fillId="0" borderId="13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0" fontId="15" fillId="0" borderId="14" xfId="0" applyFont="1" applyBorder="1" applyAlignment="1">
      <alignment horizontal="left" wrapText="1"/>
    </xf>
    <xf numFmtId="4" fontId="7" fillId="0" borderId="0" xfId="0" applyNumberFormat="1" applyFont="1" applyAlignment="1">
      <alignment horizontal="center" vertical="center"/>
    </xf>
    <xf numFmtId="166" fontId="7" fillId="0" borderId="8" xfId="0" applyNumberFormat="1" applyFont="1" applyBorder="1" applyAlignment="1">
      <alignment horizontal="center" vertical="center"/>
    </xf>
    <xf numFmtId="169" fontId="0" fillId="0" borderId="0" xfId="0" applyNumberFormat="1"/>
    <xf numFmtId="0" fontId="4" fillId="0" borderId="13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0" fontId="4" fillId="0" borderId="14" xfId="0" applyFont="1" applyBorder="1" applyAlignment="1">
      <alignment horizontal="left" wrapText="1"/>
    </xf>
    <xf numFmtId="4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170" fontId="0" fillId="0" borderId="0" xfId="0" applyNumberFormat="1"/>
    <xf numFmtId="0" fontId="14" fillId="0" borderId="8" xfId="0" applyFont="1" applyBorder="1" applyAlignment="1">
      <alignment horizontal="center" wrapText="1"/>
    </xf>
  </cellXfs>
  <cellStyles count="3">
    <cellStyle name="Гиперссылка" xfId="1" builtinId="8"/>
    <cellStyle name="Обычный" xfId="0" builtinId="0"/>
    <cellStyle name="Обычный 41" xfId="2" xr:uid="{9FB88FB1-A271-4127-825D-3A6B7687506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economy.gov.ru/material/directions/makroec/prognozy_socialno_ekonomicheskogo_razvitiya/prognoz_socialno_ekonomicheskogo_razvitiya_rf_na_2026_god_i_na_planovyy_period_2027_i_2028_godov.html" TargetMode="External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EB3386-24C7-422C-93A4-F70DDD2EF694}">
  <sheetPr>
    <pageSetUpPr fitToPage="1"/>
  </sheetPr>
  <dimension ref="A1:AJ66"/>
  <sheetViews>
    <sheetView tabSelected="1" view="pageBreakPreview" topLeftCell="E43" zoomScale="96" zoomScaleNormal="100" zoomScaleSheetLayoutView="96" workbookViewId="0">
      <selection activeCell="X52" sqref="X52"/>
    </sheetView>
  </sheetViews>
  <sheetFormatPr defaultRowHeight="15" outlineLevelCol="1" x14ac:dyDescent="0.25"/>
  <cols>
    <col min="1" max="1" width="8.7109375" customWidth="1"/>
    <col min="2" max="2" width="49.28515625" customWidth="1"/>
    <col min="3" max="3" width="22.7109375" customWidth="1"/>
    <col min="4" max="4" width="17.7109375" hidden="1" customWidth="1"/>
    <col min="5" max="5" width="17.7109375" customWidth="1"/>
    <col min="6" max="6" width="20.85546875" customWidth="1"/>
    <col min="7" max="8" width="18.7109375" customWidth="1"/>
    <col min="9" max="14" width="19.85546875" customWidth="1"/>
    <col min="15" max="15" width="20" hidden="1" customWidth="1" outlineLevel="1"/>
    <col min="16" max="17" width="18" hidden="1" customWidth="1" outlineLevel="1"/>
    <col min="18" max="23" width="18.28515625" hidden="1" customWidth="1" outlineLevel="1"/>
    <col min="24" max="24" width="39.85546875" customWidth="1" collapsed="1"/>
    <col min="25" max="25" width="30.85546875" customWidth="1"/>
    <col min="26" max="26" width="27.5703125" customWidth="1"/>
    <col min="27" max="27" width="9.140625" hidden="1" customWidth="1"/>
    <col min="28" max="28" width="15.42578125" hidden="1" customWidth="1"/>
    <col min="29" max="30" width="11.85546875" hidden="1" customWidth="1"/>
    <col min="31" max="31" width="9.140625" hidden="1" customWidth="1"/>
    <col min="32" max="32" width="9.140625" customWidth="1"/>
    <col min="33" max="33" width="14.28515625" customWidth="1"/>
  </cols>
  <sheetData>
    <row r="1" spans="1:36" ht="15.75" x14ac:dyDescent="0.25">
      <c r="P1" s="1"/>
      <c r="Q1" s="1"/>
      <c r="R1" s="2" t="s">
        <v>0</v>
      </c>
      <c r="S1" s="3"/>
      <c r="T1" s="2"/>
      <c r="U1" s="2"/>
      <c r="W1" s="4"/>
    </row>
    <row r="2" spans="1:36" ht="31.5" customHeight="1" thickBot="1" x14ac:dyDescent="0.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</row>
    <row r="3" spans="1:36" ht="78.75" customHeight="1" x14ac:dyDescent="0.25">
      <c r="A3" s="6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8" t="s">
        <v>7</v>
      </c>
      <c r="G3" s="9" t="s">
        <v>8</v>
      </c>
      <c r="H3" s="10"/>
      <c r="I3" s="10"/>
      <c r="J3" s="10"/>
      <c r="K3" s="10"/>
      <c r="L3" s="11"/>
      <c r="M3" s="12" t="s">
        <v>9</v>
      </c>
      <c r="N3" s="12" t="s">
        <v>10</v>
      </c>
      <c r="O3" s="8" t="s">
        <v>11</v>
      </c>
      <c r="P3" s="9" t="s">
        <v>12</v>
      </c>
      <c r="Q3" s="10"/>
      <c r="R3" s="10"/>
      <c r="S3" s="10"/>
      <c r="T3" s="10"/>
      <c r="U3" s="11"/>
      <c r="V3" s="12" t="s">
        <v>13</v>
      </c>
      <c r="W3" s="12" t="s">
        <v>14</v>
      </c>
      <c r="X3" s="7" t="s">
        <v>15</v>
      </c>
      <c r="Y3" s="7" t="s">
        <v>16</v>
      </c>
      <c r="Z3" s="13" t="s">
        <v>17</v>
      </c>
    </row>
    <row r="4" spans="1:36" ht="32.25" customHeight="1" x14ac:dyDescent="0.25">
      <c r="A4" s="14"/>
      <c r="B4" s="15"/>
      <c r="C4" s="15"/>
      <c r="D4" s="15"/>
      <c r="E4" s="15"/>
      <c r="F4" s="16" t="s">
        <v>18</v>
      </c>
      <c r="G4" s="16">
        <v>2026</v>
      </c>
      <c r="H4" s="16" t="s">
        <v>19</v>
      </c>
      <c r="I4" s="16">
        <v>2027</v>
      </c>
      <c r="J4" s="16" t="s">
        <v>20</v>
      </c>
      <c r="K4" s="17" t="s">
        <v>21</v>
      </c>
      <c r="L4" s="17" t="s">
        <v>22</v>
      </c>
      <c r="M4" s="18"/>
      <c r="N4" s="18"/>
      <c r="O4" s="16" t="s">
        <v>18</v>
      </c>
      <c r="P4" s="16">
        <v>2026</v>
      </c>
      <c r="Q4" s="16" t="s">
        <v>19</v>
      </c>
      <c r="R4" s="16">
        <v>2027</v>
      </c>
      <c r="S4" s="16" t="s">
        <v>20</v>
      </c>
      <c r="T4" s="17" t="s">
        <v>21</v>
      </c>
      <c r="U4" s="17" t="s">
        <v>22</v>
      </c>
      <c r="V4" s="18"/>
      <c r="W4" s="18"/>
      <c r="X4" s="15"/>
      <c r="Y4" s="15"/>
      <c r="Z4" s="19"/>
    </row>
    <row r="5" spans="1:36" ht="37.5" x14ac:dyDescent="0.3">
      <c r="A5" s="20" t="s">
        <v>23</v>
      </c>
      <c r="B5" s="21" t="s">
        <v>24</v>
      </c>
      <c r="C5" s="22"/>
      <c r="D5" s="23"/>
      <c r="E5" s="23"/>
      <c r="F5" s="23">
        <f>F6+F8+F11+F12+F13+F15+F16+F18+F22</f>
        <v>9910.4704299999994</v>
      </c>
      <c r="G5" s="23">
        <f>G6+G8+G11+G12+G13+G15+G16+G18+G22</f>
        <v>2267.8003399999998</v>
      </c>
      <c r="H5" s="23">
        <f>H6+H8+H11+H12+H13+H15+H16+H18+H22</f>
        <v>2143.7761299999997</v>
      </c>
      <c r="I5" s="23">
        <f>I6+I8+I11+I12+I13+I15+I16+I18+I22</f>
        <v>1102.0940700000001</v>
      </c>
      <c r="J5" s="23">
        <f>J6+J8+J11+J12+J13+J15+J16+J18+J22+J25</f>
        <v>1787.2372700000001</v>
      </c>
      <c r="K5" s="23">
        <f>K6+K8+K11+K12+K13+K15+K16+K18+K22+K25</f>
        <v>1881.74181</v>
      </c>
      <c r="L5" s="23">
        <f t="shared" ref="L5" si="0">L6+L8+L11+L12+L13+L15+L16+L18+L22+L25</f>
        <v>1685.27088</v>
      </c>
      <c r="M5" s="23">
        <f>M6+M8+M11+M12+M13+M15+M16+M18+M22+M25</f>
        <v>3369.8944099999999</v>
      </c>
      <c r="N5" s="23">
        <f>N6+N8+N11+N12+N13+N15+N16+N18+N22+N25</f>
        <v>7498.0260899999994</v>
      </c>
      <c r="O5" s="23">
        <f>O6+O8+O11+O12+O13+O15+O16+O18+O22</f>
        <v>10242.355660000001</v>
      </c>
      <c r="P5" s="23">
        <f>P6+P8+P11+P12+P13+P15+P16+P18+P22+P25</f>
        <v>2721.3604</v>
      </c>
      <c r="Q5" s="23">
        <f t="shared" ref="Q5:U5" si="1">Q6+Q8+Q11+Q12+Q13+Q15+Q16+Q18+Q22+Q25</f>
        <v>2615.4068900000002</v>
      </c>
      <c r="R5" s="23">
        <f t="shared" si="1"/>
        <v>1322.51288</v>
      </c>
      <c r="S5" s="23">
        <f t="shared" si="1"/>
        <v>2180.42947</v>
      </c>
      <c r="T5" s="23">
        <f t="shared" si="1"/>
        <v>2295.7250100000001</v>
      </c>
      <c r="U5" s="23">
        <f t="shared" si="1"/>
        <v>2056.0304700000002</v>
      </c>
      <c r="V5" s="23">
        <f>V6+V8+V11+V12+V13+V15+V16+V18+V22+V25</f>
        <v>4043.8732800000002</v>
      </c>
      <c r="W5" s="23">
        <f>W6+W8+W11+W12+W13+W15+W16+W18+W22+W25</f>
        <v>9147.591840000001</v>
      </c>
      <c r="X5" s="24"/>
      <c r="Y5" s="25"/>
      <c r="Z5" s="26"/>
      <c r="AA5">
        <f>V5/M5</f>
        <v>1.1999999964390577</v>
      </c>
      <c r="AB5">
        <f>W5/N5</f>
        <v>1.2200000013603582</v>
      </c>
      <c r="AC5" s="4"/>
      <c r="AD5" s="4"/>
      <c r="AJ5" s="4"/>
    </row>
    <row r="6" spans="1:36" ht="59.25" customHeight="1" x14ac:dyDescent="0.25">
      <c r="A6" s="27">
        <v>1</v>
      </c>
      <c r="B6" s="28" t="s">
        <v>25</v>
      </c>
      <c r="C6" s="29" t="s">
        <v>26</v>
      </c>
      <c r="D6" s="30">
        <f>D7</f>
        <v>613.57767000000001</v>
      </c>
      <c r="E6" s="30"/>
      <c r="F6" s="30">
        <f>F7</f>
        <v>899.93899999999996</v>
      </c>
      <c r="G6" s="30">
        <f t="shared" ref="G6:R6" si="2">G7</f>
        <v>0</v>
      </c>
      <c r="H6" s="30"/>
      <c r="I6" s="30">
        <f t="shared" si="2"/>
        <v>0</v>
      </c>
      <c r="J6" s="30"/>
      <c r="K6" s="30"/>
      <c r="L6" s="30"/>
      <c r="M6" s="31">
        <f>G6+I6</f>
        <v>0</v>
      </c>
      <c r="N6" s="31">
        <f>H6+J6+K6+L6</f>
        <v>0</v>
      </c>
      <c r="O6" s="30">
        <f>O7</f>
        <v>902.18899999999996</v>
      </c>
      <c r="P6" s="30">
        <f t="shared" si="2"/>
        <v>0</v>
      </c>
      <c r="Q6" s="30"/>
      <c r="R6" s="30">
        <f t="shared" si="2"/>
        <v>0</v>
      </c>
      <c r="S6" s="30"/>
      <c r="T6" s="30"/>
      <c r="U6" s="30"/>
      <c r="V6" s="31">
        <f>P6+R6</f>
        <v>0</v>
      </c>
      <c r="W6" s="31">
        <f>U6+T6+S6+Q6</f>
        <v>0</v>
      </c>
      <c r="X6" s="32"/>
      <c r="Y6" s="32" t="s">
        <v>27</v>
      </c>
      <c r="Z6" s="33" t="s">
        <v>28</v>
      </c>
      <c r="AA6" t="e">
        <f t="shared" ref="AA6:AB21" si="3">V6/M6</f>
        <v>#DIV/0!</v>
      </c>
      <c r="AB6" t="e">
        <f t="shared" si="3"/>
        <v>#DIV/0!</v>
      </c>
      <c r="AG6" s="34"/>
      <c r="AH6" s="35"/>
    </row>
    <row r="7" spans="1:36" ht="15.75" x14ac:dyDescent="0.25">
      <c r="A7" s="36"/>
      <c r="B7" s="37" t="s">
        <v>29</v>
      </c>
      <c r="C7" s="38"/>
      <c r="D7" s="39">
        <f>613577.67/1000</f>
        <v>613.57767000000001</v>
      </c>
      <c r="E7" s="39"/>
      <c r="F7" s="40">
        <v>899.93899999999996</v>
      </c>
      <c r="G7" s="40"/>
      <c r="H7" s="40"/>
      <c r="I7" s="40"/>
      <c r="J7" s="40"/>
      <c r="K7" s="40"/>
      <c r="L7" s="40"/>
      <c r="M7" s="31">
        <f t="shared" ref="M7:M40" si="4">G7+I7</f>
        <v>0</v>
      </c>
      <c r="N7" s="31">
        <f t="shared" ref="N7:N40" si="5">H7+J7+K7+L7</f>
        <v>0</v>
      </c>
      <c r="O7" s="40">
        <f>0.902189*1000</f>
        <v>902.18899999999996</v>
      </c>
      <c r="P7" s="25"/>
      <c r="Q7" s="25"/>
      <c r="R7" s="25"/>
      <c r="S7" s="25"/>
      <c r="T7" s="25"/>
      <c r="U7" s="25"/>
      <c r="V7" s="31">
        <f t="shared" ref="V7:V40" si="6">P7+R7</f>
        <v>0</v>
      </c>
      <c r="W7" s="31">
        <f t="shared" ref="W7:W40" si="7">U7+T7+S7+Q7</f>
        <v>0</v>
      </c>
      <c r="X7" s="32"/>
      <c r="Y7" s="32"/>
      <c r="Z7" s="26"/>
      <c r="AA7" t="e">
        <f t="shared" si="3"/>
        <v>#DIV/0!</v>
      </c>
      <c r="AB7" t="e">
        <f t="shared" si="3"/>
        <v>#DIV/0!</v>
      </c>
    </row>
    <row r="8" spans="1:36" ht="63" x14ac:dyDescent="0.25">
      <c r="A8" s="27">
        <v>2</v>
      </c>
      <c r="B8" s="28" t="s">
        <v>30</v>
      </c>
      <c r="C8" s="29" t="s">
        <v>31</v>
      </c>
      <c r="D8" s="30">
        <f>D9+D10</f>
        <v>1614.92976</v>
      </c>
      <c r="E8" s="30"/>
      <c r="F8" s="30">
        <f>F9+F10</f>
        <v>601.68200000000002</v>
      </c>
      <c r="G8" s="30">
        <f t="shared" ref="G8" si="8">G9+G10</f>
        <v>0</v>
      </c>
      <c r="H8" s="30"/>
      <c r="I8" s="30">
        <f>I9+I10</f>
        <v>1102.0940700000001</v>
      </c>
      <c r="J8" s="30">
        <f>J9+J10</f>
        <v>1292.0180700000001</v>
      </c>
      <c r="K8" s="30"/>
      <c r="L8" s="30"/>
      <c r="M8" s="31">
        <f t="shared" si="4"/>
        <v>1102.0940700000001</v>
      </c>
      <c r="N8" s="31">
        <f t="shared" si="5"/>
        <v>1292.0180700000001</v>
      </c>
      <c r="O8" s="30">
        <f>O9+O10</f>
        <v>601.68200000000002</v>
      </c>
      <c r="P8" s="30">
        <f t="shared" ref="P8" si="9">P9+P10</f>
        <v>0</v>
      </c>
      <c r="Q8" s="30"/>
      <c r="R8" s="30">
        <f>R9+R10</f>
        <v>1322.51288</v>
      </c>
      <c r="S8" s="30">
        <f>S9+S10</f>
        <v>1576.26205</v>
      </c>
      <c r="T8" s="30"/>
      <c r="U8" s="30"/>
      <c r="V8" s="31">
        <f t="shared" si="6"/>
        <v>1322.51288</v>
      </c>
      <c r="W8" s="31">
        <f t="shared" si="7"/>
        <v>1576.26205</v>
      </c>
      <c r="X8" s="32"/>
      <c r="Y8" s="32"/>
      <c r="Z8" s="33" t="s">
        <v>32</v>
      </c>
      <c r="AA8">
        <f t="shared" si="3"/>
        <v>1.1999999963705457</v>
      </c>
      <c r="AB8">
        <f t="shared" si="3"/>
        <v>1.2200000035603218</v>
      </c>
    </row>
    <row r="9" spans="1:36" ht="45" x14ac:dyDescent="0.25">
      <c r="A9" s="36"/>
      <c r="B9" s="37" t="s">
        <v>33</v>
      </c>
      <c r="C9" s="38"/>
      <c r="D9" s="39">
        <f>1003495.61/1000</f>
        <v>1003.4956099999999</v>
      </c>
      <c r="E9" s="39">
        <v>1241.13167</v>
      </c>
      <c r="F9" s="40"/>
      <c r="G9" s="40"/>
      <c r="H9" s="40"/>
      <c r="I9" s="40">
        <f>ROUND(D9*G44/100*I44/100,5)</f>
        <v>1102.0940700000001</v>
      </c>
      <c r="J9" s="40">
        <f>ROUND(E9*I44/100,5)</f>
        <v>1292.0180700000001</v>
      </c>
      <c r="K9" s="40"/>
      <c r="L9" s="40"/>
      <c r="M9" s="31">
        <f t="shared" si="4"/>
        <v>1102.0940700000001</v>
      </c>
      <c r="N9" s="31">
        <f t="shared" si="5"/>
        <v>1292.0180700000001</v>
      </c>
      <c r="O9" s="25"/>
      <c r="P9" s="25"/>
      <c r="Q9" s="25"/>
      <c r="R9" s="40">
        <f>ROUND(I9*1.2,5)</f>
        <v>1322.51288</v>
      </c>
      <c r="S9" s="40">
        <f>ROUND(J9*1.22,5)</f>
        <v>1576.26205</v>
      </c>
      <c r="T9" s="40"/>
      <c r="U9" s="40"/>
      <c r="V9" s="31">
        <f t="shared" si="6"/>
        <v>1322.51288</v>
      </c>
      <c r="W9" s="31">
        <f t="shared" si="7"/>
        <v>1576.26205</v>
      </c>
      <c r="X9" s="32" t="s">
        <v>34</v>
      </c>
      <c r="Y9" s="32" t="s">
        <v>35</v>
      </c>
      <c r="Z9" s="26"/>
      <c r="AA9">
        <f t="shared" si="3"/>
        <v>1.1999999963705457</v>
      </c>
      <c r="AB9">
        <f t="shared" si="3"/>
        <v>1.2200000035603218</v>
      </c>
    </row>
    <row r="10" spans="1:36" ht="31.5" x14ac:dyDescent="0.25">
      <c r="A10" s="36"/>
      <c r="B10" s="37" t="s">
        <v>36</v>
      </c>
      <c r="C10" s="38"/>
      <c r="D10" s="39">
        <v>611.43415000000005</v>
      </c>
      <c r="E10" s="39"/>
      <c r="F10" s="40">
        <v>601.68200000000002</v>
      </c>
      <c r="G10" s="40"/>
      <c r="H10" s="40"/>
      <c r="I10" s="40"/>
      <c r="J10" s="40"/>
      <c r="K10" s="40"/>
      <c r="L10" s="40"/>
      <c r="M10" s="31">
        <f t="shared" si="4"/>
        <v>0</v>
      </c>
      <c r="N10" s="31">
        <f t="shared" si="5"/>
        <v>0</v>
      </c>
      <c r="O10" s="40">
        <v>601.68200000000002</v>
      </c>
      <c r="P10" s="25"/>
      <c r="Q10" s="25"/>
      <c r="R10" s="25"/>
      <c r="S10" s="25"/>
      <c r="T10" s="25"/>
      <c r="U10" s="25"/>
      <c r="V10" s="31">
        <f t="shared" si="6"/>
        <v>0</v>
      </c>
      <c r="W10" s="31">
        <f t="shared" si="7"/>
        <v>0</v>
      </c>
      <c r="X10" s="32"/>
      <c r="Y10" s="32" t="s">
        <v>27</v>
      </c>
      <c r="Z10" s="26"/>
      <c r="AA10" t="e">
        <f t="shared" si="3"/>
        <v>#DIV/0!</v>
      </c>
      <c r="AB10" t="e">
        <f t="shared" si="3"/>
        <v>#DIV/0!</v>
      </c>
    </row>
    <row r="11" spans="1:36" ht="47.25" x14ac:dyDescent="0.25">
      <c r="A11" s="27">
        <v>3</v>
      </c>
      <c r="B11" s="28" t="s">
        <v>37</v>
      </c>
      <c r="C11" s="29" t="s">
        <v>38</v>
      </c>
      <c r="D11" s="30">
        <f>476038.99/1000</f>
        <v>476.03899000000001</v>
      </c>
      <c r="E11" s="30"/>
      <c r="F11" s="30">
        <v>475.95323999999999</v>
      </c>
      <c r="G11" s="30"/>
      <c r="H11" s="30"/>
      <c r="I11" s="30"/>
      <c r="J11" s="30"/>
      <c r="K11" s="30"/>
      <c r="L11" s="30"/>
      <c r="M11" s="31">
        <f t="shared" si="4"/>
        <v>0</v>
      </c>
      <c r="N11" s="31">
        <f t="shared" si="5"/>
        <v>0</v>
      </c>
      <c r="O11" s="30">
        <v>488.72829000000002</v>
      </c>
      <c r="P11" s="30"/>
      <c r="Q11" s="30"/>
      <c r="R11" s="30"/>
      <c r="S11" s="30"/>
      <c r="T11" s="30"/>
      <c r="U11" s="30"/>
      <c r="V11" s="31">
        <f t="shared" si="6"/>
        <v>0</v>
      </c>
      <c r="W11" s="31">
        <f t="shared" si="7"/>
        <v>0</v>
      </c>
      <c r="X11" s="32"/>
      <c r="Y11" s="32" t="s">
        <v>27</v>
      </c>
      <c r="Z11" s="33" t="s">
        <v>39</v>
      </c>
      <c r="AA11" t="e">
        <f t="shared" si="3"/>
        <v>#DIV/0!</v>
      </c>
      <c r="AB11" t="e">
        <f t="shared" si="3"/>
        <v>#DIV/0!</v>
      </c>
    </row>
    <row r="12" spans="1:36" ht="45" x14ac:dyDescent="0.25">
      <c r="A12" s="27">
        <v>4</v>
      </c>
      <c r="B12" s="28" t="s">
        <v>40</v>
      </c>
      <c r="C12" s="29" t="s">
        <v>41</v>
      </c>
      <c r="D12" s="41">
        <f>703784.7/1000</f>
        <v>703.78469999999993</v>
      </c>
      <c r="E12" s="41">
        <v>367.72495000000004</v>
      </c>
      <c r="F12" s="30"/>
      <c r="G12" s="30">
        <f>ROUND(D12*G44/100,5)</f>
        <v>742.49285999999995</v>
      </c>
      <c r="H12" s="30">
        <f>367724.95/1000</f>
        <v>367.72495000000004</v>
      </c>
      <c r="I12" s="30"/>
      <c r="J12" s="30"/>
      <c r="K12" s="30"/>
      <c r="L12" s="30"/>
      <c r="M12" s="31">
        <f t="shared" si="4"/>
        <v>742.49285999999995</v>
      </c>
      <c r="N12" s="31">
        <f t="shared" si="5"/>
        <v>367.72495000000004</v>
      </c>
      <c r="O12" s="30"/>
      <c r="P12" s="30">
        <f>ROUND(G12*1.2,5)</f>
        <v>890.99143000000004</v>
      </c>
      <c r="Q12" s="30">
        <v>448.62443999999999</v>
      </c>
      <c r="R12" s="30"/>
      <c r="S12" s="30"/>
      <c r="T12" s="30"/>
      <c r="U12" s="30"/>
      <c r="V12" s="31">
        <f t="shared" si="6"/>
        <v>890.99143000000004</v>
      </c>
      <c r="W12" s="31">
        <f t="shared" si="7"/>
        <v>448.62443999999999</v>
      </c>
      <c r="X12" s="32" t="s">
        <v>42</v>
      </c>
      <c r="Y12" s="32" t="s">
        <v>43</v>
      </c>
      <c r="Z12" s="33" t="s">
        <v>44</v>
      </c>
      <c r="AA12">
        <f t="shared" si="3"/>
        <v>1.1999999973063715</v>
      </c>
      <c r="AB12">
        <f t="shared" si="3"/>
        <v>1.2200000027194238</v>
      </c>
    </row>
    <row r="13" spans="1:36" ht="63" x14ac:dyDescent="0.25">
      <c r="A13" s="27">
        <v>5</v>
      </c>
      <c r="B13" s="28" t="s">
        <v>45</v>
      </c>
      <c r="C13" s="29" t="s">
        <v>46</v>
      </c>
      <c r="D13" s="30">
        <f>D14</f>
        <v>767.17198999999994</v>
      </c>
      <c r="E13" s="30"/>
      <c r="F13" s="30">
        <v>883.05115999999998</v>
      </c>
      <c r="G13" s="42"/>
      <c r="H13" s="42"/>
      <c r="I13" s="42"/>
      <c r="J13" s="42"/>
      <c r="K13" s="42"/>
      <c r="L13" s="42"/>
      <c r="M13" s="31">
        <f t="shared" si="4"/>
        <v>0</v>
      </c>
      <c r="N13" s="31">
        <f t="shared" si="5"/>
        <v>0</v>
      </c>
      <c r="O13" s="30">
        <f>O14</f>
        <v>905.46432000000004</v>
      </c>
      <c r="P13" s="30"/>
      <c r="Q13" s="30"/>
      <c r="R13" s="30"/>
      <c r="S13" s="30"/>
      <c r="T13" s="30"/>
      <c r="U13" s="30"/>
      <c r="V13" s="31">
        <f t="shared" si="6"/>
        <v>0</v>
      </c>
      <c r="W13" s="31">
        <f t="shared" si="7"/>
        <v>0</v>
      </c>
      <c r="X13" s="32"/>
      <c r="Y13" s="32" t="s">
        <v>27</v>
      </c>
      <c r="Z13" s="33" t="s">
        <v>47</v>
      </c>
      <c r="AA13" t="e">
        <f t="shared" si="3"/>
        <v>#DIV/0!</v>
      </c>
      <c r="AB13" t="e">
        <f t="shared" si="3"/>
        <v>#DIV/0!</v>
      </c>
    </row>
    <row r="14" spans="1:36" ht="15.75" x14ac:dyDescent="0.25">
      <c r="A14" s="36"/>
      <c r="B14" s="37" t="s">
        <v>48</v>
      </c>
      <c r="C14" s="38"/>
      <c r="D14" s="40">
        <f>767171.99/1000</f>
        <v>767.17198999999994</v>
      </c>
      <c r="E14" s="40"/>
      <c r="F14" s="40">
        <f>F13</f>
        <v>883.05115999999998</v>
      </c>
      <c r="G14" s="25"/>
      <c r="H14" s="25"/>
      <c r="I14" s="25"/>
      <c r="J14" s="25"/>
      <c r="K14" s="25"/>
      <c r="L14" s="25"/>
      <c r="M14" s="31">
        <f t="shared" si="4"/>
        <v>0</v>
      </c>
      <c r="N14" s="31">
        <f t="shared" si="5"/>
        <v>0</v>
      </c>
      <c r="O14" s="40">
        <v>905.46432000000004</v>
      </c>
      <c r="P14" s="25"/>
      <c r="Q14" s="25"/>
      <c r="R14" s="25"/>
      <c r="S14" s="25"/>
      <c r="T14" s="25"/>
      <c r="U14" s="25"/>
      <c r="V14" s="31">
        <f t="shared" si="6"/>
        <v>0</v>
      </c>
      <c r="W14" s="31">
        <f t="shared" si="7"/>
        <v>0</v>
      </c>
      <c r="X14" s="32"/>
      <c r="Y14" s="32"/>
      <c r="Z14" s="26"/>
      <c r="AA14" t="e">
        <f t="shared" si="3"/>
        <v>#DIV/0!</v>
      </c>
      <c r="AB14" t="e">
        <f t="shared" si="3"/>
        <v>#DIV/0!</v>
      </c>
    </row>
    <row r="15" spans="1:36" ht="78.75" x14ac:dyDescent="0.25">
      <c r="A15" s="27">
        <v>6</v>
      </c>
      <c r="B15" s="28" t="s">
        <v>49</v>
      </c>
      <c r="C15" s="29" t="s">
        <v>50</v>
      </c>
      <c r="D15" s="30">
        <v>863.88985000000002</v>
      </c>
      <c r="E15" s="30"/>
      <c r="F15" s="30">
        <v>2561.1690099999996</v>
      </c>
      <c r="G15" s="30">
        <v>0</v>
      </c>
      <c r="H15" s="30"/>
      <c r="I15" s="30">
        <v>0</v>
      </c>
      <c r="J15" s="30"/>
      <c r="K15" s="30"/>
      <c r="L15" s="30"/>
      <c r="M15" s="31">
        <f t="shared" si="4"/>
        <v>0</v>
      </c>
      <c r="N15" s="31">
        <f t="shared" si="5"/>
        <v>0</v>
      </c>
      <c r="O15" s="30">
        <v>2724.52934</v>
      </c>
      <c r="P15" s="30">
        <v>0</v>
      </c>
      <c r="Q15" s="30"/>
      <c r="R15" s="30">
        <v>0</v>
      </c>
      <c r="S15" s="30"/>
      <c r="T15" s="30"/>
      <c r="U15" s="30"/>
      <c r="V15" s="31">
        <f t="shared" si="6"/>
        <v>0</v>
      </c>
      <c r="W15" s="31">
        <f t="shared" si="7"/>
        <v>0</v>
      </c>
      <c r="X15" s="32"/>
      <c r="Y15" s="32" t="s">
        <v>27</v>
      </c>
      <c r="Z15" s="33" t="s">
        <v>51</v>
      </c>
      <c r="AA15" t="e">
        <f t="shared" si="3"/>
        <v>#DIV/0!</v>
      </c>
      <c r="AB15" t="e">
        <f t="shared" si="3"/>
        <v>#DIV/0!</v>
      </c>
    </row>
    <row r="16" spans="1:36" ht="63" x14ac:dyDescent="0.25">
      <c r="A16" s="27">
        <v>7</v>
      </c>
      <c r="B16" s="28" t="s">
        <v>52</v>
      </c>
      <c r="C16" s="29" t="s">
        <v>53</v>
      </c>
      <c r="D16" s="30">
        <f t="shared" ref="D16" si="10">D17</f>
        <v>872.98049000000003</v>
      </c>
      <c r="E16" s="30"/>
      <c r="F16" s="30">
        <v>0</v>
      </c>
      <c r="G16" s="30">
        <f>G17</f>
        <v>920.99441999999999</v>
      </c>
      <c r="H16" s="30">
        <f>H17</f>
        <v>877.35181</v>
      </c>
      <c r="I16" s="30">
        <f>I17</f>
        <v>0</v>
      </c>
      <c r="J16" s="30"/>
      <c r="K16" s="30"/>
      <c r="L16" s="30"/>
      <c r="M16" s="31">
        <f t="shared" si="4"/>
        <v>920.99441999999999</v>
      </c>
      <c r="N16" s="31">
        <f t="shared" si="5"/>
        <v>877.35181</v>
      </c>
      <c r="O16" s="30">
        <f>O17</f>
        <v>0</v>
      </c>
      <c r="P16" s="30">
        <f>P17</f>
        <v>1105.1932999999999</v>
      </c>
      <c r="Q16" s="30">
        <f>Q17</f>
        <v>1070.3692100000001</v>
      </c>
      <c r="R16" s="30">
        <f>R17</f>
        <v>0</v>
      </c>
      <c r="S16" s="30"/>
      <c r="T16" s="30"/>
      <c r="U16" s="30"/>
      <c r="V16" s="31">
        <f t="shared" si="6"/>
        <v>1105.1932999999999</v>
      </c>
      <c r="W16" s="31">
        <f t="shared" si="7"/>
        <v>1070.3692100000001</v>
      </c>
      <c r="X16" s="32"/>
      <c r="Y16" s="32"/>
      <c r="Z16" s="33" t="s">
        <v>54</v>
      </c>
      <c r="AA16">
        <f t="shared" si="3"/>
        <v>1.1999999956568683</v>
      </c>
      <c r="AB16">
        <f t="shared" si="3"/>
        <v>1.2200000020516286</v>
      </c>
    </row>
    <row r="17" spans="1:35" ht="33.75" x14ac:dyDescent="0.25">
      <c r="A17" s="36"/>
      <c r="B17" s="37" t="s">
        <v>29</v>
      </c>
      <c r="C17" s="43"/>
      <c r="D17" s="39">
        <f>872980.49/1000</f>
        <v>872.98049000000003</v>
      </c>
      <c r="E17" s="39">
        <f>877351.81/1000</f>
        <v>877.35181</v>
      </c>
      <c r="F17" s="40"/>
      <c r="G17" s="40">
        <f>ROUND(D17*G44/100,5)</f>
        <v>920.99441999999999</v>
      </c>
      <c r="H17" s="40">
        <v>877.35181</v>
      </c>
      <c r="I17" s="44"/>
      <c r="J17" s="44"/>
      <c r="K17" s="44"/>
      <c r="L17" s="44"/>
      <c r="M17" s="31">
        <f t="shared" si="4"/>
        <v>920.99441999999999</v>
      </c>
      <c r="N17" s="31">
        <f t="shared" si="5"/>
        <v>877.35181</v>
      </c>
      <c r="O17" s="25"/>
      <c r="P17" s="40">
        <f>ROUND(G17*1.2,5)</f>
        <v>1105.1932999999999</v>
      </c>
      <c r="Q17" s="40">
        <v>1070.3692100000001</v>
      </c>
      <c r="R17" s="25"/>
      <c r="S17" s="25"/>
      <c r="T17" s="25"/>
      <c r="U17" s="25"/>
      <c r="V17" s="31">
        <f t="shared" si="6"/>
        <v>1105.1932999999999</v>
      </c>
      <c r="W17" s="31">
        <f t="shared" si="7"/>
        <v>1070.3692100000001</v>
      </c>
      <c r="X17" s="32" t="s">
        <v>55</v>
      </c>
      <c r="Y17" s="32" t="s">
        <v>56</v>
      </c>
      <c r="Z17" s="26"/>
      <c r="AA17">
        <f t="shared" si="3"/>
        <v>1.1999999956568683</v>
      </c>
      <c r="AB17">
        <f t="shared" si="3"/>
        <v>1.2200000020516286</v>
      </c>
    </row>
    <row r="18" spans="1:35" ht="47.25" x14ac:dyDescent="0.25">
      <c r="A18" s="27">
        <v>8</v>
      </c>
      <c r="B18" s="28" t="s">
        <v>57</v>
      </c>
      <c r="C18" s="29" t="s">
        <v>58</v>
      </c>
      <c r="D18" s="30">
        <f>D19+D20</f>
        <v>1572.8085900000001</v>
      </c>
      <c r="E18" s="30"/>
      <c r="F18" s="30">
        <f>F19+F20</f>
        <v>1000</v>
      </c>
      <c r="G18" s="30">
        <f t="shared" ref="G18:J18" si="11">G19+G20</f>
        <v>604.31305999999995</v>
      </c>
      <c r="H18" s="30">
        <f t="shared" si="11"/>
        <v>415.16597999999999</v>
      </c>
      <c r="I18" s="30">
        <f t="shared" si="11"/>
        <v>0</v>
      </c>
      <c r="J18" s="30">
        <f t="shared" si="11"/>
        <v>0</v>
      </c>
      <c r="K18" s="30">
        <f>K19+K20+K21</f>
        <v>562.79097999999999</v>
      </c>
      <c r="L18" s="30">
        <f>L19+L20+L21</f>
        <v>1392.1249700000001</v>
      </c>
      <c r="M18" s="31">
        <f>G18+I18</f>
        <v>604.31305999999995</v>
      </c>
      <c r="N18" s="31">
        <f>H18+J18+K18+L18</f>
        <v>2370.0819300000003</v>
      </c>
      <c r="O18" s="30">
        <f>O19+O20</f>
        <v>1000</v>
      </c>
      <c r="P18" s="30">
        <f t="shared" ref="P18:S18" si="12">P19+P20</f>
        <v>725.17566999999997</v>
      </c>
      <c r="Q18" s="30">
        <f t="shared" si="12"/>
        <v>506.5025</v>
      </c>
      <c r="R18" s="30">
        <f t="shared" si="12"/>
        <v>0</v>
      </c>
      <c r="S18" s="30">
        <f t="shared" si="12"/>
        <v>0</v>
      </c>
      <c r="T18" s="30">
        <f>T19+T20+T21</f>
        <v>686.60500000000002</v>
      </c>
      <c r="U18" s="30">
        <f>U19+U20+U21</f>
        <v>1698.39246</v>
      </c>
      <c r="V18" s="31">
        <f t="shared" si="6"/>
        <v>725.17566999999997</v>
      </c>
      <c r="W18" s="31">
        <f t="shared" si="7"/>
        <v>2891.4999600000001</v>
      </c>
      <c r="X18" s="32"/>
      <c r="Y18" s="32"/>
      <c r="Z18" s="33" t="s">
        <v>59</v>
      </c>
      <c r="AA18">
        <f t="shared" si="3"/>
        <v>1.1999999966904571</v>
      </c>
      <c r="AB18">
        <f t="shared" si="3"/>
        <v>1.2200000022784021</v>
      </c>
    </row>
    <row r="19" spans="1:35" ht="33.75" x14ac:dyDescent="0.25">
      <c r="A19" s="36"/>
      <c r="B19" s="37" t="s">
        <v>60</v>
      </c>
      <c r="C19" s="43"/>
      <c r="D19" s="39">
        <f>572808.59/1000</f>
        <v>572.80858999999998</v>
      </c>
      <c r="E19" s="39">
        <f>415165.98/1000</f>
        <v>415.16597999999999</v>
      </c>
      <c r="F19" s="39"/>
      <c r="G19" s="39">
        <f>ROUND(D19*G44/100,5)</f>
        <v>604.31305999999995</v>
      </c>
      <c r="H19" s="39">
        <f>E19</f>
        <v>415.16597999999999</v>
      </c>
      <c r="I19" s="45"/>
      <c r="J19" s="45"/>
      <c r="K19" s="45"/>
      <c r="L19" s="45"/>
      <c r="M19" s="31">
        <f t="shared" si="4"/>
        <v>604.31305999999995</v>
      </c>
      <c r="N19" s="31">
        <f t="shared" si="5"/>
        <v>415.16597999999999</v>
      </c>
      <c r="O19" s="39"/>
      <c r="P19" s="39">
        <f>ROUND(G19*1.2,5)</f>
        <v>725.17566999999997</v>
      </c>
      <c r="Q19" s="39">
        <v>506.5025</v>
      </c>
      <c r="R19" s="39"/>
      <c r="S19" s="39"/>
      <c r="T19" s="39"/>
      <c r="U19" s="39"/>
      <c r="V19" s="31">
        <f t="shared" si="6"/>
        <v>725.17566999999997</v>
      </c>
      <c r="W19" s="31">
        <f t="shared" si="7"/>
        <v>506.5025</v>
      </c>
      <c r="X19" s="32" t="s">
        <v>61</v>
      </c>
      <c r="Y19" s="32" t="s">
        <v>62</v>
      </c>
      <c r="Z19" s="26"/>
      <c r="AA19">
        <f t="shared" si="3"/>
        <v>1.1999999966904571</v>
      </c>
      <c r="AB19">
        <f t="shared" si="3"/>
        <v>1.220000010598171</v>
      </c>
    </row>
    <row r="20" spans="1:35" ht="15.75" x14ac:dyDescent="0.25">
      <c r="A20" s="36"/>
      <c r="B20" s="46" t="s">
        <v>63</v>
      </c>
      <c r="C20" s="43"/>
      <c r="D20" s="39">
        <v>1000</v>
      </c>
      <c r="E20" s="39"/>
      <c r="F20" s="39">
        <v>1000</v>
      </c>
      <c r="G20" s="39"/>
      <c r="H20" s="39"/>
      <c r="I20" s="45"/>
      <c r="J20" s="45"/>
      <c r="K20" s="45"/>
      <c r="L20" s="45"/>
      <c r="M20" s="31">
        <f t="shared" si="4"/>
        <v>0</v>
      </c>
      <c r="N20" s="31">
        <f t="shared" si="5"/>
        <v>0</v>
      </c>
      <c r="O20" s="39">
        <f>F20</f>
        <v>1000</v>
      </c>
      <c r="P20" s="39"/>
      <c r="Q20" s="39"/>
      <c r="R20" s="39"/>
      <c r="S20" s="39"/>
      <c r="T20" s="39"/>
      <c r="U20" s="39"/>
      <c r="V20" s="31">
        <f>P20+R20</f>
        <v>0</v>
      </c>
      <c r="W20" s="31">
        <f>U20+T20+S20+Q20</f>
        <v>0</v>
      </c>
      <c r="X20" s="47"/>
      <c r="Y20" s="47"/>
      <c r="Z20" s="26"/>
      <c r="AA20" t="e">
        <f t="shared" si="3"/>
        <v>#DIV/0!</v>
      </c>
      <c r="AB20" t="e">
        <f t="shared" si="3"/>
        <v>#DIV/0!</v>
      </c>
    </row>
    <row r="21" spans="1:35" ht="56.25" x14ac:dyDescent="0.25">
      <c r="A21" s="36"/>
      <c r="B21" s="46" t="s">
        <v>64</v>
      </c>
      <c r="C21" s="43"/>
      <c r="D21" s="39"/>
      <c r="E21" s="39"/>
      <c r="F21" s="39"/>
      <c r="G21" s="39"/>
      <c r="H21" s="39"/>
      <c r="I21" s="45"/>
      <c r="J21" s="45"/>
      <c r="K21" s="39">
        <f>ROUND(519332.7/1000*I44/100*K44/100,5)</f>
        <v>562.79097999999999</v>
      </c>
      <c r="L21" s="39">
        <f>ROUND(1234030.9/1000*I44/100*K44/100*L44/100,5)</f>
        <v>1392.1249700000001</v>
      </c>
      <c r="M21" s="31">
        <f t="shared" si="4"/>
        <v>0</v>
      </c>
      <c r="N21" s="31">
        <f>H21+J21+K21+L21</f>
        <v>1954.9159500000001</v>
      </c>
      <c r="O21" s="39"/>
      <c r="P21" s="39"/>
      <c r="Q21" s="39"/>
      <c r="R21" s="39"/>
      <c r="S21" s="39"/>
      <c r="T21" s="40">
        <f>ROUND(K21*1.22,5)</f>
        <v>686.60500000000002</v>
      </c>
      <c r="U21" s="40">
        <f>ROUND(L21*1.22,5)</f>
        <v>1698.39246</v>
      </c>
      <c r="V21" s="31">
        <f>P21+R21</f>
        <v>0</v>
      </c>
      <c r="W21" s="31">
        <f>U21+T21+S21+Q21</f>
        <v>2384.99746</v>
      </c>
      <c r="X21" s="32" t="s">
        <v>65</v>
      </c>
      <c r="Y21" s="32" t="s">
        <v>66</v>
      </c>
      <c r="Z21" s="26"/>
      <c r="AA21" t="e">
        <f t="shared" si="3"/>
        <v>#DIV/0!</v>
      </c>
      <c r="AB21">
        <f t="shared" si="3"/>
        <v>1.220000000511531</v>
      </c>
    </row>
    <row r="22" spans="1:35" ht="63" x14ac:dyDescent="0.25">
      <c r="A22" s="27">
        <v>9</v>
      </c>
      <c r="B22" s="28" t="s">
        <v>67</v>
      </c>
      <c r="C22" s="29" t="s">
        <v>68</v>
      </c>
      <c r="D22" s="30">
        <f>D23</f>
        <v>2169.8016299999999</v>
      </c>
      <c r="E22" s="30"/>
      <c r="F22" s="30">
        <f>F23</f>
        <v>3488.6760199999999</v>
      </c>
      <c r="G22" s="30">
        <f>G23</f>
        <v>0</v>
      </c>
      <c r="H22" s="30">
        <f>H23+H24</f>
        <v>483.53339</v>
      </c>
      <c r="I22" s="30">
        <f t="shared" ref="I22" si="13">I23</f>
        <v>0</v>
      </c>
      <c r="J22" s="30"/>
      <c r="K22" s="30"/>
      <c r="L22" s="30"/>
      <c r="M22" s="31">
        <f t="shared" si="4"/>
        <v>0</v>
      </c>
      <c r="N22" s="31">
        <f t="shared" si="5"/>
        <v>483.53339</v>
      </c>
      <c r="O22" s="30">
        <f>O23</f>
        <v>3619.7627100000004</v>
      </c>
      <c r="P22" s="30">
        <f t="shared" ref="P22" si="14">P23</f>
        <v>0</v>
      </c>
      <c r="Q22" s="30">
        <f>Q23+Q24</f>
        <v>589.91074000000003</v>
      </c>
      <c r="R22" s="30">
        <f t="shared" ref="R22:U22" si="15">R23+R24</f>
        <v>0</v>
      </c>
      <c r="S22" s="30">
        <f t="shared" si="15"/>
        <v>0</v>
      </c>
      <c r="T22" s="30">
        <f t="shared" si="15"/>
        <v>0</v>
      </c>
      <c r="U22" s="30">
        <f t="shared" si="15"/>
        <v>0</v>
      </c>
      <c r="V22" s="31">
        <f t="shared" si="6"/>
        <v>0</v>
      </c>
      <c r="W22" s="31">
        <f t="shared" si="7"/>
        <v>589.91074000000003</v>
      </c>
      <c r="X22" s="32"/>
      <c r="Y22" s="32"/>
      <c r="Z22" s="33" t="s">
        <v>69</v>
      </c>
      <c r="AA22" t="e">
        <f t="shared" ref="AA22:AB47" si="16">V22/M22</f>
        <v>#DIV/0!</v>
      </c>
      <c r="AB22">
        <f t="shared" si="16"/>
        <v>1.2200000086860601</v>
      </c>
    </row>
    <row r="23" spans="1:35" ht="15.75" x14ac:dyDescent="0.25">
      <c r="A23" s="36"/>
      <c r="B23" s="37" t="s">
        <v>70</v>
      </c>
      <c r="C23" s="43"/>
      <c r="D23" s="39">
        <f>2169801.63/1000</f>
        <v>2169.8016299999999</v>
      </c>
      <c r="E23" s="39"/>
      <c r="F23" s="40">
        <v>3488.6760199999999</v>
      </c>
      <c r="G23" s="40"/>
      <c r="H23" s="40"/>
      <c r="I23" s="40"/>
      <c r="J23" s="40"/>
      <c r="K23" s="40"/>
      <c r="L23" s="40"/>
      <c r="M23" s="31">
        <f t="shared" si="4"/>
        <v>0</v>
      </c>
      <c r="N23" s="31">
        <f t="shared" si="5"/>
        <v>0</v>
      </c>
      <c r="O23" s="40">
        <v>3619.7627100000004</v>
      </c>
      <c r="P23" s="25"/>
      <c r="Q23" s="25"/>
      <c r="R23" s="25"/>
      <c r="S23" s="25"/>
      <c r="T23" s="25"/>
      <c r="U23" s="25"/>
      <c r="V23" s="31">
        <f t="shared" si="6"/>
        <v>0</v>
      </c>
      <c r="W23" s="31">
        <f t="shared" si="7"/>
        <v>0</v>
      </c>
      <c r="X23" s="32"/>
      <c r="Y23" s="32" t="s">
        <v>27</v>
      </c>
      <c r="Z23" s="26"/>
      <c r="AA23" t="e">
        <f t="shared" si="16"/>
        <v>#DIV/0!</v>
      </c>
      <c r="AB23" t="e">
        <f t="shared" si="16"/>
        <v>#DIV/0!</v>
      </c>
    </row>
    <row r="24" spans="1:35" ht="56.25" x14ac:dyDescent="0.25">
      <c r="A24" s="36"/>
      <c r="B24" s="37" t="s">
        <v>64</v>
      </c>
      <c r="C24" s="43"/>
      <c r="D24" s="39"/>
      <c r="E24" s="39">
        <v>483.53339</v>
      </c>
      <c r="F24" s="40"/>
      <c r="G24" s="40"/>
      <c r="H24" s="40">
        <v>483.53339</v>
      </c>
      <c r="I24" s="40"/>
      <c r="J24" s="40"/>
      <c r="K24" s="40"/>
      <c r="L24" s="40"/>
      <c r="M24" s="31">
        <f t="shared" si="4"/>
        <v>0</v>
      </c>
      <c r="N24" s="31">
        <f t="shared" si="5"/>
        <v>483.53339</v>
      </c>
      <c r="O24" s="40"/>
      <c r="P24" s="25"/>
      <c r="Q24" s="40">
        <v>589.91074000000003</v>
      </c>
      <c r="R24" s="25"/>
      <c r="S24" s="25"/>
      <c r="T24" s="25"/>
      <c r="U24" s="25"/>
      <c r="V24" s="31">
        <f t="shared" si="6"/>
        <v>0</v>
      </c>
      <c r="W24" s="31">
        <f t="shared" si="7"/>
        <v>589.91074000000003</v>
      </c>
      <c r="X24" s="32" t="s">
        <v>71</v>
      </c>
      <c r="Y24" s="32" t="s">
        <v>72</v>
      </c>
      <c r="Z24" s="26"/>
      <c r="AA24" t="e">
        <f t="shared" si="16"/>
        <v>#DIV/0!</v>
      </c>
      <c r="AB24">
        <f t="shared" si="16"/>
        <v>1.2200000086860601</v>
      </c>
    </row>
    <row r="25" spans="1:35" ht="47.25" x14ac:dyDescent="0.25">
      <c r="A25" s="27">
        <v>10</v>
      </c>
      <c r="B25" s="28" t="s">
        <v>73</v>
      </c>
      <c r="C25" s="29" t="s">
        <v>74</v>
      </c>
      <c r="D25" s="30"/>
      <c r="E25" s="30"/>
      <c r="F25" s="30">
        <f>F26+F27+F28</f>
        <v>0</v>
      </c>
      <c r="G25" s="30">
        <f t="shared" ref="G25:L25" si="17">G26+G27+G28</f>
        <v>0</v>
      </c>
      <c r="H25" s="30">
        <f t="shared" si="17"/>
        <v>0</v>
      </c>
      <c r="I25" s="30">
        <f t="shared" si="17"/>
        <v>0</v>
      </c>
      <c r="J25" s="30">
        <f t="shared" si="17"/>
        <v>495.2192</v>
      </c>
      <c r="K25" s="30">
        <f t="shared" si="17"/>
        <v>1318.95083</v>
      </c>
      <c r="L25" s="30">
        <f t="shared" si="17"/>
        <v>293.14591000000001</v>
      </c>
      <c r="M25" s="31">
        <f>G25+I25</f>
        <v>0</v>
      </c>
      <c r="N25" s="31">
        <f t="shared" si="5"/>
        <v>2107.31594</v>
      </c>
      <c r="O25" s="30">
        <f t="shared" ref="O25:U25" si="18">O26+O27+O28</f>
        <v>0</v>
      </c>
      <c r="P25" s="30">
        <f t="shared" si="18"/>
        <v>0</v>
      </c>
      <c r="Q25" s="30">
        <f t="shared" si="18"/>
        <v>0</v>
      </c>
      <c r="R25" s="30">
        <f t="shared" si="18"/>
        <v>0</v>
      </c>
      <c r="S25" s="30">
        <f t="shared" si="18"/>
        <v>604.16741999999999</v>
      </c>
      <c r="T25" s="30">
        <f t="shared" si="18"/>
        <v>1609.1200100000001</v>
      </c>
      <c r="U25" s="30">
        <f t="shared" si="18"/>
        <v>357.63801000000001</v>
      </c>
      <c r="V25" s="31">
        <f t="shared" si="6"/>
        <v>0</v>
      </c>
      <c r="W25" s="31">
        <f t="shared" si="7"/>
        <v>2570.92544</v>
      </c>
      <c r="X25" s="32"/>
      <c r="Y25" s="32" t="s">
        <v>75</v>
      </c>
      <c r="Z25" s="33" t="s">
        <v>76</v>
      </c>
      <c r="AA25" t="e">
        <f t="shared" si="16"/>
        <v>#DIV/0!</v>
      </c>
      <c r="AB25">
        <f t="shared" si="16"/>
        <v>1.2199999967731465</v>
      </c>
    </row>
    <row r="26" spans="1:35" ht="60.75" customHeight="1" x14ac:dyDescent="0.25">
      <c r="A26" s="36"/>
      <c r="B26" s="37" t="s">
        <v>60</v>
      </c>
      <c r="C26" s="43"/>
      <c r="D26" s="39"/>
      <c r="E26" s="39">
        <v>475.71489000000003</v>
      </c>
      <c r="F26" s="40"/>
      <c r="G26" s="40"/>
      <c r="H26" s="40"/>
      <c r="I26" s="40"/>
      <c r="J26" s="40">
        <f>ROUND(E26*I44/100,5)</f>
        <v>495.2192</v>
      </c>
      <c r="K26" s="40"/>
      <c r="L26" s="40"/>
      <c r="M26" s="31">
        <f>G26+I26</f>
        <v>0</v>
      </c>
      <c r="N26" s="31">
        <f t="shared" si="5"/>
        <v>495.2192</v>
      </c>
      <c r="O26" s="40"/>
      <c r="P26" s="25"/>
      <c r="Q26" s="40"/>
      <c r="R26" s="40"/>
      <c r="S26" s="40">
        <f t="shared" ref="S26:U28" si="19">ROUND(J26*1.22,5)</f>
        <v>604.16741999999999</v>
      </c>
      <c r="T26" s="40">
        <f t="shared" si="19"/>
        <v>0</v>
      </c>
      <c r="U26" s="40">
        <f t="shared" si="19"/>
        <v>0</v>
      </c>
      <c r="V26" s="31">
        <f t="shared" si="6"/>
        <v>0</v>
      </c>
      <c r="W26" s="31">
        <f t="shared" si="7"/>
        <v>604.16741999999999</v>
      </c>
      <c r="X26" s="32" t="s">
        <v>77</v>
      </c>
      <c r="Y26" s="32"/>
      <c r="Z26" s="26"/>
      <c r="AA26" t="e">
        <f t="shared" si="16"/>
        <v>#DIV/0!</v>
      </c>
      <c r="AB26">
        <f t="shared" si="16"/>
        <v>1.2199999919227686</v>
      </c>
    </row>
    <row r="27" spans="1:35" ht="45" x14ac:dyDescent="0.25">
      <c r="A27" s="36"/>
      <c r="B27" s="37" t="s">
        <v>78</v>
      </c>
      <c r="C27" s="43"/>
      <c r="D27" s="39"/>
      <c r="E27" s="39">
        <v>1217.10248</v>
      </c>
      <c r="F27" s="40"/>
      <c r="G27" s="40"/>
      <c r="H27" s="40"/>
      <c r="I27" s="40"/>
      <c r="J27" s="40"/>
      <c r="K27" s="40">
        <f>ROUND(E27*I44/100*K44/100,5)</f>
        <v>1318.95083</v>
      </c>
      <c r="L27" s="40"/>
      <c r="M27" s="31">
        <f t="shared" si="4"/>
        <v>0</v>
      </c>
      <c r="N27" s="31">
        <f t="shared" si="5"/>
        <v>1318.95083</v>
      </c>
      <c r="O27" s="40"/>
      <c r="P27" s="25"/>
      <c r="Q27" s="40"/>
      <c r="R27" s="25"/>
      <c r="S27" s="40">
        <f t="shared" si="19"/>
        <v>0</v>
      </c>
      <c r="T27" s="40">
        <f t="shared" si="19"/>
        <v>1609.1200100000001</v>
      </c>
      <c r="U27" s="40">
        <f t="shared" si="19"/>
        <v>0</v>
      </c>
      <c r="V27" s="31">
        <f t="shared" si="6"/>
        <v>0</v>
      </c>
      <c r="W27" s="31">
        <f t="shared" si="7"/>
        <v>1609.1200100000001</v>
      </c>
      <c r="X27" s="32" t="s">
        <v>79</v>
      </c>
      <c r="Y27" s="32"/>
      <c r="Z27" s="26"/>
      <c r="AA27" t="e">
        <f t="shared" si="16"/>
        <v>#DIV/0!</v>
      </c>
      <c r="AB27">
        <f t="shared" si="16"/>
        <v>1.2199999980287364</v>
      </c>
    </row>
    <row r="28" spans="1:35" ht="45" x14ac:dyDescent="0.25">
      <c r="A28" s="36"/>
      <c r="B28" s="37" t="s">
        <v>64</v>
      </c>
      <c r="C28" s="43"/>
      <c r="D28" s="39"/>
      <c r="E28" s="39">
        <f>259855.34/1000</f>
        <v>259.85534000000001</v>
      </c>
      <c r="F28" s="40"/>
      <c r="G28" s="40"/>
      <c r="H28" s="40"/>
      <c r="I28" s="40"/>
      <c r="J28" s="40"/>
      <c r="K28" s="40"/>
      <c r="L28" s="40">
        <f>ROUND((E28*I44/100*K44/100*L44/100),5)</f>
        <v>293.14591000000001</v>
      </c>
      <c r="M28" s="31">
        <f t="shared" si="4"/>
        <v>0</v>
      </c>
      <c r="N28" s="31">
        <f t="shared" si="5"/>
        <v>293.14591000000001</v>
      </c>
      <c r="O28" s="40"/>
      <c r="P28" s="25"/>
      <c r="Q28" s="40"/>
      <c r="R28" s="25"/>
      <c r="S28" s="40">
        <f t="shared" si="19"/>
        <v>0</v>
      </c>
      <c r="T28" s="40">
        <f t="shared" si="19"/>
        <v>0</v>
      </c>
      <c r="U28" s="40">
        <f t="shared" si="19"/>
        <v>357.63801000000001</v>
      </c>
      <c r="V28" s="31">
        <f t="shared" si="6"/>
        <v>0</v>
      </c>
      <c r="W28" s="31">
        <f t="shared" si="7"/>
        <v>357.63801000000001</v>
      </c>
      <c r="X28" s="32" t="s">
        <v>80</v>
      </c>
      <c r="Y28" s="32"/>
      <c r="Z28" s="26"/>
      <c r="AA28" t="e">
        <f t="shared" si="16"/>
        <v>#DIV/0!</v>
      </c>
      <c r="AB28">
        <f t="shared" si="16"/>
        <v>1.2199999993177459</v>
      </c>
    </row>
    <row r="29" spans="1:35" ht="33.75" x14ac:dyDescent="0.25">
      <c r="A29" s="20" t="s">
        <v>81</v>
      </c>
      <c r="B29" s="48" t="s">
        <v>82</v>
      </c>
      <c r="C29" s="22"/>
      <c r="D29" s="23"/>
      <c r="E29" s="23"/>
      <c r="F29" s="23">
        <f>F30</f>
        <v>5344.1666500000001</v>
      </c>
      <c r="G29" s="23">
        <f>G30</f>
        <v>5385.7749999999996</v>
      </c>
      <c r="H29" s="23">
        <f>H30</f>
        <v>5189.0983699999997</v>
      </c>
      <c r="I29" s="23">
        <f>I30</f>
        <v>5606.5917799999997</v>
      </c>
      <c r="J29" s="23">
        <f t="shared" ref="J29:K29" si="20">J30</f>
        <v>5626.5196800000003</v>
      </c>
      <c r="K29" s="23">
        <f t="shared" si="20"/>
        <v>5857.2069599999995</v>
      </c>
      <c r="L29" s="23">
        <f>L30</f>
        <v>5111.64156</v>
      </c>
      <c r="M29" s="31">
        <f t="shared" si="4"/>
        <v>10992.36678</v>
      </c>
      <c r="N29" s="23">
        <f t="shared" si="5"/>
        <v>21784.466570000001</v>
      </c>
      <c r="O29" s="23">
        <f>O30</f>
        <v>6413</v>
      </c>
      <c r="P29" s="23">
        <f t="shared" ref="P29:U29" si="21">P30</f>
        <v>6462.93</v>
      </c>
      <c r="Q29" s="23">
        <f t="shared" si="21"/>
        <v>6330.7</v>
      </c>
      <c r="R29" s="23">
        <f t="shared" si="21"/>
        <v>6727.91014</v>
      </c>
      <c r="S29" s="23">
        <f t="shared" si="21"/>
        <v>6864.3539999999994</v>
      </c>
      <c r="T29" s="23">
        <f t="shared" si="21"/>
        <v>7145.79252</v>
      </c>
      <c r="U29" s="23">
        <f t="shared" si="21"/>
        <v>6236.2026999999998</v>
      </c>
      <c r="V29" s="31">
        <f t="shared" si="6"/>
        <v>13190.84014</v>
      </c>
      <c r="W29" s="31">
        <f t="shared" si="7"/>
        <v>26577.049220000001</v>
      </c>
      <c r="X29" s="49"/>
      <c r="Y29" s="49"/>
      <c r="Z29" s="33" t="s">
        <v>83</v>
      </c>
      <c r="AA29">
        <f t="shared" si="16"/>
        <v>1.2000000003638889</v>
      </c>
      <c r="AB29">
        <f t="shared" si="16"/>
        <v>1.2200000002111597</v>
      </c>
    </row>
    <row r="30" spans="1:35" ht="78.75" x14ac:dyDescent="0.25">
      <c r="A30" s="27" t="s">
        <v>84</v>
      </c>
      <c r="B30" s="28" t="s">
        <v>85</v>
      </c>
      <c r="C30" s="29" t="s">
        <v>86</v>
      </c>
      <c r="D30" s="30"/>
      <c r="E30" s="30"/>
      <c r="F30" s="50">
        <v>5344.1666500000001</v>
      </c>
      <c r="G30" s="50">
        <f>ROUND(1021/1.2*6*G44/100,5)</f>
        <v>5385.7749999999996</v>
      </c>
      <c r="H30" s="50">
        <f>876229.51*4/1000+1684.18033</f>
        <v>5189.0983699999997</v>
      </c>
      <c r="I30" s="50">
        <f>ROUND(1021/1.2*6*G44/100*I44/100,5)</f>
        <v>5606.5917799999997</v>
      </c>
      <c r="J30" s="50">
        <f>ROUND(1099/1.22*I44/100,5)*6</f>
        <v>5626.5196800000003</v>
      </c>
      <c r="K30" s="50">
        <f>ROUND(1099/1.22*I44/100*K44/100,5)*6</f>
        <v>5857.2069599999995</v>
      </c>
      <c r="L30" s="50">
        <f>ROUND(1099/1.22*I44/100*K44/100*L44/100,5)*2+ROUND(1665/1.22*I44/100*K44/100*L44/100,5)*2</f>
        <v>5111.64156</v>
      </c>
      <c r="M30" s="31">
        <f t="shared" si="4"/>
        <v>10992.36678</v>
      </c>
      <c r="N30" s="31">
        <f t="shared" si="5"/>
        <v>21784.466570000001</v>
      </c>
      <c r="O30" s="51">
        <v>6413</v>
      </c>
      <c r="P30" s="50">
        <f>ROUND(G30*1.2,5)</f>
        <v>6462.93</v>
      </c>
      <c r="Q30" s="50">
        <f>1069*4+2054.7</f>
        <v>6330.7</v>
      </c>
      <c r="R30" s="51">
        <f>ROUND(I30*1.2,5)</f>
        <v>6727.91014</v>
      </c>
      <c r="S30" s="51">
        <f>ROUND(1099*I44/100,5)*6</f>
        <v>6864.3539999999994</v>
      </c>
      <c r="T30" s="51">
        <f>ROUND(1099*I44/100*K44/100,5)*6</f>
        <v>7145.79252</v>
      </c>
      <c r="U30" s="51">
        <f>ROUND(1099*I44/100*K44/100*L44/100,5)*2+ROUND(1665*I44/100*K44/100*L44/100,5)*2</f>
        <v>6236.2026999999998</v>
      </c>
      <c r="V30" s="31">
        <f t="shared" si="6"/>
        <v>13190.84014</v>
      </c>
      <c r="W30" s="31">
        <f t="shared" si="7"/>
        <v>26577.049220000001</v>
      </c>
      <c r="X30" s="32" t="s">
        <v>87</v>
      </c>
      <c r="Y30" s="32" t="s">
        <v>88</v>
      </c>
      <c r="Z30" s="26"/>
      <c r="AA30">
        <f t="shared" si="16"/>
        <v>1.2000000003638889</v>
      </c>
      <c r="AB30">
        <f t="shared" si="16"/>
        <v>1.2200000002111597</v>
      </c>
      <c r="AC30">
        <f>AB30/1000</f>
        <v>1.2200000002111598E-3</v>
      </c>
      <c r="AI30" s="4"/>
    </row>
    <row r="31" spans="1:35" ht="56.25" x14ac:dyDescent="0.25">
      <c r="A31" s="20" t="s">
        <v>89</v>
      </c>
      <c r="B31" s="48" t="s">
        <v>90</v>
      </c>
      <c r="C31" s="22"/>
      <c r="D31" s="23"/>
      <c r="E31" s="23"/>
      <c r="F31" s="23">
        <f>SUM(F32:F37)</f>
        <v>5287.59</v>
      </c>
      <c r="G31" s="23">
        <f t="shared" ref="G31:L31" si="22">SUM(G32:G37)</f>
        <v>8202.9169199999997</v>
      </c>
      <c r="H31" s="23">
        <f t="shared" si="22"/>
        <v>7882.9680280299999</v>
      </c>
      <c r="I31" s="23">
        <f t="shared" si="22"/>
        <v>5841.0121099999997</v>
      </c>
      <c r="J31" s="23">
        <f t="shared" si="22"/>
        <v>4718.1063800000002</v>
      </c>
      <c r="K31" s="23">
        <f t="shared" si="22"/>
        <v>0</v>
      </c>
      <c r="L31" s="23">
        <f t="shared" si="22"/>
        <v>0</v>
      </c>
      <c r="M31" s="31">
        <f t="shared" si="4"/>
        <v>14043.929029999999</v>
      </c>
      <c r="N31" s="23">
        <f>H31+J31+K31+L31</f>
        <v>12601.074408029999</v>
      </c>
      <c r="O31" s="23">
        <f>SUM(O32:O37)</f>
        <v>6263.5080000000007</v>
      </c>
      <c r="P31" s="23">
        <f t="shared" ref="P31:U31" si="23">SUM(P32:P37)</f>
        <v>9843.5002999999997</v>
      </c>
      <c r="Q31" s="23">
        <f t="shared" si="23"/>
        <v>9617.2210000000014</v>
      </c>
      <c r="R31" s="23">
        <f t="shared" si="23"/>
        <v>7009.2145299999993</v>
      </c>
      <c r="S31" s="23">
        <f t="shared" si="23"/>
        <v>5756.08979</v>
      </c>
      <c r="T31" s="23">
        <f t="shared" si="23"/>
        <v>0</v>
      </c>
      <c r="U31" s="23">
        <f t="shared" si="23"/>
        <v>0</v>
      </c>
      <c r="V31" s="31">
        <f>P31+R31</f>
        <v>16852.714829999997</v>
      </c>
      <c r="W31" s="31">
        <f t="shared" si="7"/>
        <v>15373.310790000001</v>
      </c>
      <c r="X31" s="25"/>
      <c r="Y31" s="25"/>
      <c r="Z31" s="33" t="s">
        <v>83</v>
      </c>
      <c r="AA31">
        <f t="shared" si="16"/>
        <v>1.199999999572769</v>
      </c>
      <c r="AB31">
        <f t="shared" si="16"/>
        <v>1.2200000009684415</v>
      </c>
      <c r="AC31" s="4">
        <f>G30-AC30</f>
        <v>5385.7737799999995</v>
      </c>
    </row>
    <row r="32" spans="1:35" ht="47.25" x14ac:dyDescent="0.25">
      <c r="A32" s="52" t="s">
        <v>91</v>
      </c>
      <c r="B32" s="28" t="s">
        <v>92</v>
      </c>
      <c r="C32" s="29" t="s">
        <v>93</v>
      </c>
      <c r="D32" s="30"/>
      <c r="E32" s="30"/>
      <c r="F32" s="50"/>
      <c r="G32" s="50"/>
      <c r="H32" s="50">
        <f>ROUND(4259880/1.22,5)/1000</f>
        <v>3491.70491803</v>
      </c>
      <c r="I32" s="50">
        <f>ROUND((((2.818+11.241+49.035)/1.2*60)*F44/100*G44/100*I44/100),5)</f>
        <v>3721.05026</v>
      </c>
      <c r="J32" s="50"/>
      <c r="K32" s="50"/>
      <c r="L32" s="50"/>
      <c r="M32" s="31">
        <f t="shared" si="4"/>
        <v>3721.05026</v>
      </c>
      <c r="N32" s="31">
        <f>H32+J32+K32+L32</f>
        <v>3491.70491803</v>
      </c>
      <c r="O32" s="50">
        <f>ROUND(F32*1.2,5)</f>
        <v>0</v>
      </c>
      <c r="P32" s="50">
        <f>ROUND(G32*1.2,5)</f>
        <v>0</v>
      </c>
      <c r="Q32" s="50">
        <f>4259880/1000</f>
        <v>4259.88</v>
      </c>
      <c r="R32" s="50">
        <f t="shared" ref="R32:R34" si="24">ROUND(I32*1.2,5)</f>
        <v>4465.2603099999997</v>
      </c>
      <c r="S32" s="50"/>
      <c r="T32" s="50"/>
      <c r="U32" s="50"/>
      <c r="V32" s="31">
        <f>P32+R32</f>
        <v>4465.2603099999997</v>
      </c>
      <c r="W32" s="31">
        <f t="shared" si="7"/>
        <v>4259.88</v>
      </c>
      <c r="X32" s="32" t="s">
        <v>94</v>
      </c>
      <c r="Y32" s="32" t="s">
        <v>95</v>
      </c>
      <c r="Z32" s="26"/>
      <c r="AA32">
        <f t="shared" si="16"/>
        <v>1.1999999994625172</v>
      </c>
      <c r="AB32">
        <f t="shared" si="16"/>
        <v>1.2200000000009739</v>
      </c>
    </row>
    <row r="33" spans="1:34" ht="87" customHeight="1" x14ac:dyDescent="0.25">
      <c r="A33" s="52" t="s">
        <v>96</v>
      </c>
      <c r="B33" s="28" t="s">
        <v>97</v>
      </c>
      <c r="C33" s="29" t="s">
        <v>98</v>
      </c>
      <c r="D33" s="30"/>
      <c r="E33" s="30"/>
      <c r="F33" s="50">
        <v>4879.59</v>
      </c>
      <c r="G33" s="50">
        <f>ROUND(8687.46/1.2*F44/100*G44/100,5)</f>
        <v>8202.9169199999997</v>
      </c>
      <c r="H33" s="50"/>
      <c r="I33" s="50">
        <f>ROUND(1676760/1000/1.2*F44/100*G44/100*I44/100,5)</f>
        <v>1648.1514999999999</v>
      </c>
      <c r="J33" s="50">
        <f>ROUND(4750.525/1.22*I44/100,5)</f>
        <v>4053.5217400000001</v>
      </c>
      <c r="K33" s="50"/>
      <c r="L33" s="50"/>
      <c r="M33" s="31">
        <f t="shared" si="4"/>
        <v>9851.0684199999996</v>
      </c>
      <c r="N33" s="31">
        <f t="shared" ref="N33:N37" si="25">H33+J33+K33+L33</f>
        <v>4053.5217400000001</v>
      </c>
      <c r="O33" s="50">
        <v>5855.5080000000007</v>
      </c>
      <c r="P33" s="50">
        <f>ROUND(G33*1.2,5)</f>
        <v>9843.5002999999997</v>
      </c>
      <c r="Q33" s="50"/>
      <c r="R33" s="50">
        <f t="shared" si="24"/>
        <v>1977.7818</v>
      </c>
      <c r="S33" s="50">
        <f>ROUND(4750.525*I44/100,5)</f>
        <v>4945.2965299999996</v>
      </c>
      <c r="T33" s="50"/>
      <c r="U33" s="50"/>
      <c r="V33" s="31">
        <f t="shared" si="6"/>
        <v>11821.2821</v>
      </c>
      <c r="W33" s="31">
        <f t="shared" si="7"/>
        <v>4945.2965299999996</v>
      </c>
      <c r="X33" s="32" t="s">
        <v>99</v>
      </c>
      <c r="Y33" s="32" t="s">
        <v>100</v>
      </c>
      <c r="Z33" s="26"/>
      <c r="AA33">
        <f t="shared" si="16"/>
        <v>1.1999999995939528</v>
      </c>
      <c r="AB33">
        <f t="shared" si="16"/>
        <v>1.2200000017762331</v>
      </c>
      <c r="AH33" s="4"/>
    </row>
    <row r="34" spans="1:34" ht="65.25" customHeight="1" x14ac:dyDescent="0.25">
      <c r="A34" s="52" t="s">
        <v>101</v>
      </c>
      <c r="B34" s="28" t="s">
        <v>102</v>
      </c>
      <c r="C34" s="29" t="s">
        <v>103</v>
      </c>
      <c r="D34" s="30"/>
      <c r="E34" s="30"/>
      <c r="F34" s="50"/>
      <c r="G34" s="50"/>
      <c r="H34" s="50"/>
      <c r="I34" s="50">
        <f>ROUND(160/1.2*3*F44/100*G44/100*I44/100,5)</f>
        <v>471.81035000000003</v>
      </c>
      <c r="J34" s="50"/>
      <c r="K34" s="50"/>
      <c r="L34" s="50"/>
      <c r="M34" s="31">
        <f t="shared" si="4"/>
        <v>471.81035000000003</v>
      </c>
      <c r="N34" s="31">
        <f t="shared" si="25"/>
        <v>0</v>
      </c>
      <c r="O34" s="50">
        <f>ROUND(F34*1.2,5)</f>
        <v>0</v>
      </c>
      <c r="P34" s="50">
        <f>ROUND(G34*1.2,5)</f>
        <v>0</v>
      </c>
      <c r="Q34" s="50"/>
      <c r="R34" s="50">
        <f t="shared" si="24"/>
        <v>566.17241999999999</v>
      </c>
      <c r="S34" s="50"/>
      <c r="T34" s="50"/>
      <c r="U34" s="50"/>
      <c r="V34" s="31">
        <f t="shared" si="6"/>
        <v>566.17241999999999</v>
      </c>
      <c r="W34" s="31">
        <f t="shared" si="7"/>
        <v>0</v>
      </c>
      <c r="X34" s="32"/>
      <c r="Y34" s="32" t="s">
        <v>104</v>
      </c>
      <c r="Z34" s="26"/>
      <c r="AA34">
        <f t="shared" si="16"/>
        <v>1.2</v>
      </c>
      <c r="AB34" t="e">
        <f t="shared" si="16"/>
        <v>#DIV/0!</v>
      </c>
    </row>
    <row r="35" spans="1:34" ht="65.25" customHeight="1" x14ac:dyDescent="0.25">
      <c r="A35" s="52" t="s">
        <v>105</v>
      </c>
      <c r="B35" s="28" t="s">
        <v>106</v>
      </c>
      <c r="C35" s="29" t="s">
        <v>107</v>
      </c>
      <c r="D35" s="30"/>
      <c r="E35" s="30"/>
      <c r="F35" s="50"/>
      <c r="G35" s="50"/>
      <c r="H35" s="50">
        <f>ROUND(5357341/1000/1.22,5)</f>
        <v>4391.2631099999999</v>
      </c>
      <c r="I35" s="50"/>
      <c r="J35" s="50"/>
      <c r="K35" s="50"/>
      <c r="L35" s="50"/>
      <c r="M35" s="31">
        <f t="shared" si="4"/>
        <v>0</v>
      </c>
      <c r="N35" s="31">
        <f t="shared" si="25"/>
        <v>4391.2631099999999</v>
      </c>
      <c r="O35" s="50"/>
      <c r="P35" s="50"/>
      <c r="Q35" s="50">
        <v>5357.3410000000003</v>
      </c>
      <c r="R35" s="50"/>
      <c r="S35" s="50"/>
      <c r="T35" s="50"/>
      <c r="U35" s="50"/>
      <c r="V35" s="31">
        <f t="shared" si="6"/>
        <v>0</v>
      </c>
      <c r="W35" s="31">
        <f t="shared" si="7"/>
        <v>5357.3410000000003</v>
      </c>
      <c r="X35" s="32" t="s">
        <v>108</v>
      </c>
      <c r="Y35" s="32" t="s">
        <v>109</v>
      </c>
      <c r="Z35" s="26"/>
      <c r="AA35" t="e">
        <f t="shared" si="16"/>
        <v>#DIV/0!</v>
      </c>
      <c r="AB35">
        <f t="shared" si="16"/>
        <v>1.2200000013208046</v>
      </c>
    </row>
    <row r="36" spans="1:34" ht="127.5" customHeight="1" x14ac:dyDescent="0.25">
      <c r="A36" s="52" t="s">
        <v>110</v>
      </c>
      <c r="B36" s="28" t="s">
        <v>111</v>
      </c>
      <c r="C36" s="29" t="s">
        <v>112</v>
      </c>
      <c r="D36" s="30"/>
      <c r="E36" s="30"/>
      <c r="F36" s="50">
        <v>408</v>
      </c>
      <c r="G36" s="50"/>
      <c r="H36" s="50"/>
      <c r="I36" s="50"/>
      <c r="J36" s="50"/>
      <c r="K36" s="50"/>
      <c r="L36" s="50"/>
      <c r="M36" s="31">
        <f t="shared" si="4"/>
        <v>0</v>
      </c>
      <c r="N36" s="31">
        <f t="shared" si="25"/>
        <v>0</v>
      </c>
      <c r="O36" s="50">
        <f>F36</f>
        <v>408</v>
      </c>
      <c r="P36" s="50"/>
      <c r="Q36" s="50"/>
      <c r="R36" s="50"/>
      <c r="S36" s="50"/>
      <c r="T36" s="50"/>
      <c r="U36" s="50"/>
      <c r="V36" s="31">
        <f t="shared" si="6"/>
        <v>0</v>
      </c>
      <c r="W36" s="31">
        <f t="shared" si="7"/>
        <v>0</v>
      </c>
      <c r="X36" s="32" t="s">
        <v>113</v>
      </c>
      <c r="Y36" s="32" t="s">
        <v>27</v>
      </c>
      <c r="Z36" s="26"/>
      <c r="AA36" t="e">
        <f t="shared" si="16"/>
        <v>#DIV/0!</v>
      </c>
      <c r="AB36" t="e">
        <f t="shared" si="16"/>
        <v>#DIV/0!</v>
      </c>
    </row>
    <row r="37" spans="1:34" ht="153" customHeight="1" x14ac:dyDescent="0.25">
      <c r="A37" s="52" t="s">
        <v>114</v>
      </c>
      <c r="B37" s="28" t="s">
        <v>115</v>
      </c>
      <c r="C37" s="29" t="s">
        <v>116</v>
      </c>
      <c r="D37" s="30"/>
      <c r="E37" s="30"/>
      <c r="F37" s="50"/>
      <c r="G37" s="50"/>
      <c r="H37" s="50"/>
      <c r="I37" s="50"/>
      <c r="J37" s="50">
        <f>ROUND(778860/1.22/1000*I44/100,5)</f>
        <v>664.58464000000004</v>
      </c>
      <c r="K37" s="50"/>
      <c r="L37" s="50"/>
      <c r="M37" s="31">
        <f t="shared" si="4"/>
        <v>0</v>
      </c>
      <c r="N37" s="31">
        <f t="shared" si="25"/>
        <v>664.58464000000004</v>
      </c>
      <c r="O37" s="50"/>
      <c r="P37" s="50"/>
      <c r="Q37" s="50"/>
      <c r="R37" s="50"/>
      <c r="S37" s="50">
        <f>ROUND(J37*1.22,5)</f>
        <v>810.79326000000003</v>
      </c>
      <c r="T37" s="50"/>
      <c r="U37" s="50"/>
      <c r="V37" s="31">
        <f t="shared" si="6"/>
        <v>0</v>
      </c>
      <c r="W37" s="31">
        <f t="shared" si="7"/>
        <v>810.79326000000003</v>
      </c>
      <c r="X37" s="32" t="s">
        <v>117</v>
      </c>
      <c r="Y37" s="32" t="s">
        <v>118</v>
      </c>
      <c r="Z37" s="26"/>
      <c r="AA37" t="e">
        <f t="shared" si="16"/>
        <v>#DIV/0!</v>
      </c>
      <c r="AB37">
        <f t="shared" si="16"/>
        <v>1.2199999987962407</v>
      </c>
    </row>
    <row r="38" spans="1:34" ht="127.5" customHeight="1" x14ac:dyDescent="0.25">
      <c r="A38" s="20" t="s">
        <v>119</v>
      </c>
      <c r="B38" s="48" t="s">
        <v>120</v>
      </c>
      <c r="C38" s="22" t="s">
        <v>121</v>
      </c>
      <c r="D38" s="23"/>
      <c r="E38" s="23"/>
      <c r="F38" s="23">
        <v>111548.70458999999</v>
      </c>
      <c r="G38" s="23">
        <v>90832.991119999991</v>
      </c>
      <c r="H38" s="23">
        <v>91277.473779999986</v>
      </c>
      <c r="I38" s="23">
        <v>0</v>
      </c>
      <c r="J38" s="23">
        <v>335525.54704999999</v>
      </c>
      <c r="K38" s="23">
        <v>368420.00326999999</v>
      </c>
      <c r="L38" s="23">
        <v>424977.02072999999</v>
      </c>
      <c r="M38" s="31">
        <f t="shared" si="4"/>
        <v>90832.991119999991</v>
      </c>
      <c r="N38" s="23">
        <f t="shared" si="5"/>
        <v>1220200.04483</v>
      </c>
      <c r="O38" s="53">
        <v>133621.74501000001</v>
      </c>
      <c r="P38" s="23">
        <v>108762.07133999999</v>
      </c>
      <c r="Q38" s="23">
        <v>111086.24820999999</v>
      </c>
      <c r="R38" s="23"/>
      <c r="S38" s="23">
        <v>408781.08724000002</v>
      </c>
      <c r="T38" s="23">
        <v>449175.87485999998</v>
      </c>
      <c r="U38" s="23">
        <v>518162.74472999998</v>
      </c>
      <c r="V38" s="31">
        <f t="shared" si="6"/>
        <v>108762.07133999999</v>
      </c>
      <c r="W38" s="31">
        <f t="shared" si="7"/>
        <v>1487205.9550399999</v>
      </c>
      <c r="X38" s="32" t="s">
        <v>122</v>
      </c>
      <c r="Y38" s="32" t="s">
        <v>123</v>
      </c>
      <c r="Z38" s="33" t="s">
        <v>124</v>
      </c>
      <c r="AA38">
        <f t="shared" si="16"/>
        <v>1.1973851130401925</v>
      </c>
      <c r="AB38">
        <f t="shared" si="16"/>
        <v>1.2188214230455954</v>
      </c>
    </row>
    <row r="39" spans="1:34" ht="18.75" x14ac:dyDescent="0.3">
      <c r="A39" s="54" t="s">
        <v>125</v>
      </c>
      <c r="B39" s="55" t="s">
        <v>126</v>
      </c>
      <c r="C39" s="56"/>
      <c r="D39" s="56"/>
      <c r="E39" s="56"/>
      <c r="F39" s="23">
        <f t="shared" ref="F39:L39" si="26">F38+F31+F29+F5</f>
        <v>132090.93166999999</v>
      </c>
      <c r="G39" s="23">
        <f t="shared" si="26"/>
        <v>106689.48337999999</v>
      </c>
      <c r="H39" s="23">
        <f t="shared" si="26"/>
        <v>106493.31630802997</v>
      </c>
      <c r="I39" s="23">
        <f t="shared" si="26"/>
        <v>12549.697959999998</v>
      </c>
      <c r="J39" s="23">
        <f t="shared" si="26"/>
        <v>347657.41038000002</v>
      </c>
      <c r="K39" s="23">
        <f t="shared" si="26"/>
        <v>376158.95203999995</v>
      </c>
      <c r="L39" s="23">
        <f t="shared" si="26"/>
        <v>431773.93317000003</v>
      </c>
      <c r="M39" s="31">
        <f t="shared" si="4"/>
        <v>119239.18133999998</v>
      </c>
      <c r="N39" s="23">
        <f t="shared" si="5"/>
        <v>1262083.6118980299</v>
      </c>
      <c r="O39" s="23">
        <f>O38+O31+O29+O5</f>
        <v>156540.60867000002</v>
      </c>
      <c r="P39" s="23">
        <f>P38+P31+P29+P5</f>
        <v>127789.86204000001</v>
      </c>
      <c r="Q39" s="23">
        <f>Q38+Q31+Q29+Q5</f>
        <v>129649.57609999999</v>
      </c>
      <c r="R39" s="23">
        <f>R38+R31+R29+R5</f>
        <v>15059.637549999999</v>
      </c>
      <c r="S39" s="23">
        <f t="shared" ref="S39:U39" si="27">S38+S31+S29+S5</f>
        <v>423581.96049999999</v>
      </c>
      <c r="T39" s="23">
        <f t="shared" si="27"/>
        <v>458617.39238999999</v>
      </c>
      <c r="U39" s="23">
        <f t="shared" si="27"/>
        <v>526454.97789999994</v>
      </c>
      <c r="V39" s="31">
        <f t="shared" si="6"/>
        <v>142849.49959000002</v>
      </c>
      <c r="W39" s="31">
        <f t="shared" si="7"/>
        <v>1538303.90689</v>
      </c>
      <c r="X39" s="57"/>
      <c r="Y39" s="57"/>
      <c r="Z39" s="26"/>
      <c r="AA39">
        <f t="shared" si="16"/>
        <v>1.1980080539355373</v>
      </c>
      <c r="AB39">
        <f t="shared" si="16"/>
        <v>1.2188605353781325</v>
      </c>
      <c r="AC39" s="4"/>
      <c r="AD39" s="4"/>
      <c r="AE39" s="4"/>
    </row>
    <row r="40" spans="1:34" ht="19.5" thickBot="1" x14ac:dyDescent="0.35">
      <c r="A40" s="58" t="s">
        <v>125</v>
      </c>
      <c r="B40" s="59" t="s">
        <v>127</v>
      </c>
      <c r="C40" s="60"/>
      <c r="D40" s="61"/>
      <c r="E40" s="61"/>
      <c r="F40" s="62">
        <f>F39-F38</f>
        <v>20542.227079999997</v>
      </c>
      <c r="G40" s="62">
        <f t="shared" ref="G40:U40" si="28">G39-G38</f>
        <v>15856.492259999999</v>
      </c>
      <c r="H40" s="62">
        <f t="shared" si="28"/>
        <v>15215.842528029985</v>
      </c>
      <c r="I40" s="62">
        <f t="shared" si="28"/>
        <v>12549.697959999998</v>
      </c>
      <c r="J40" s="62">
        <f t="shared" si="28"/>
        <v>12131.863330000022</v>
      </c>
      <c r="K40" s="62">
        <f t="shared" si="28"/>
        <v>7738.948769999959</v>
      </c>
      <c r="L40" s="62">
        <f t="shared" si="28"/>
        <v>6796.9124400000437</v>
      </c>
      <c r="M40" s="63">
        <f t="shared" si="4"/>
        <v>28406.190219999997</v>
      </c>
      <c r="N40" s="62">
        <f t="shared" si="5"/>
        <v>41883.56706803001</v>
      </c>
      <c r="O40" s="62">
        <f t="shared" si="28"/>
        <v>22918.863660000003</v>
      </c>
      <c r="P40" s="62">
        <f t="shared" si="28"/>
        <v>19027.790700000012</v>
      </c>
      <c r="Q40" s="62">
        <f t="shared" si="28"/>
        <v>18563.32789</v>
      </c>
      <c r="R40" s="62">
        <f t="shared" si="28"/>
        <v>15059.637549999999</v>
      </c>
      <c r="S40" s="62">
        <f t="shared" si="28"/>
        <v>14800.873259999964</v>
      </c>
      <c r="T40" s="62">
        <f t="shared" si="28"/>
        <v>9441.5175300000119</v>
      </c>
      <c r="U40" s="62">
        <f t="shared" si="28"/>
        <v>8292.2331699999631</v>
      </c>
      <c r="V40" s="63">
        <f t="shared" si="6"/>
        <v>34087.428250000012</v>
      </c>
      <c r="W40" s="63">
        <f t="shared" si="7"/>
        <v>51097.951849999939</v>
      </c>
      <c r="X40" s="64"/>
      <c r="Y40" s="64"/>
      <c r="Z40" s="65"/>
      <c r="AA40">
        <f t="shared" si="16"/>
        <v>1.1999999995071502</v>
      </c>
      <c r="AB40">
        <f t="shared" si="16"/>
        <v>1.2200000006447236</v>
      </c>
      <c r="AC40" s="66"/>
      <c r="AD40" s="66"/>
    </row>
    <row r="42" spans="1:34" x14ac:dyDescent="0.25">
      <c r="F42" s="4"/>
    </row>
    <row r="43" spans="1:34" ht="54" customHeight="1" x14ac:dyDescent="0.25">
      <c r="C43" s="67" t="s">
        <v>128</v>
      </c>
      <c r="D43" s="67"/>
      <c r="E43" s="68"/>
      <c r="F43" s="69">
        <v>2025</v>
      </c>
      <c r="G43" s="69">
        <v>2026</v>
      </c>
      <c r="H43" s="69" t="s">
        <v>19</v>
      </c>
      <c r="I43" s="69">
        <v>2027</v>
      </c>
      <c r="J43" s="69" t="s">
        <v>20</v>
      </c>
      <c r="K43" s="69" t="s">
        <v>21</v>
      </c>
      <c r="L43" s="69" t="s">
        <v>22</v>
      </c>
      <c r="V43" s="70"/>
      <c r="W43" s="70"/>
    </row>
    <row r="44" spans="1:34" ht="48.75" customHeight="1" x14ac:dyDescent="0.25">
      <c r="C44" s="67"/>
      <c r="D44" s="67"/>
      <c r="E44" s="68"/>
      <c r="F44" s="69">
        <v>107.4</v>
      </c>
      <c r="G44" s="69">
        <v>105.5</v>
      </c>
      <c r="H44" s="69">
        <f>G44</f>
        <v>105.5</v>
      </c>
      <c r="I44" s="69">
        <v>104.1</v>
      </c>
      <c r="J44" s="69">
        <f>I44</f>
        <v>104.1</v>
      </c>
      <c r="K44" s="69">
        <v>104.1</v>
      </c>
      <c r="L44" s="69">
        <f>K44</f>
        <v>104.1</v>
      </c>
      <c r="P44" s="4"/>
      <c r="Q44" s="4"/>
    </row>
    <row r="46" spans="1:34" ht="31.5" x14ac:dyDescent="0.25">
      <c r="B46" s="71" t="s">
        <v>129</v>
      </c>
    </row>
    <row r="47" spans="1:34" x14ac:dyDescent="0.25">
      <c r="B47" s="72" t="s">
        <v>130</v>
      </c>
    </row>
    <row r="48" spans="1:34" ht="63" x14ac:dyDescent="0.25">
      <c r="B48" s="71" t="s">
        <v>131</v>
      </c>
    </row>
    <row r="49" spans="2:21" ht="60" customHeight="1" x14ac:dyDescent="0.25">
      <c r="C49" s="73" t="s">
        <v>132</v>
      </c>
      <c r="D49" s="74"/>
      <c r="E49" s="75"/>
      <c r="F49" s="76" t="s">
        <v>18</v>
      </c>
      <c r="G49" s="76">
        <v>2026</v>
      </c>
      <c r="H49" s="76" t="s">
        <v>19</v>
      </c>
      <c r="I49" s="76">
        <v>2027</v>
      </c>
      <c r="J49" s="76" t="s">
        <v>20</v>
      </c>
      <c r="K49" s="76" t="s">
        <v>21</v>
      </c>
      <c r="L49" s="76" t="s">
        <v>22</v>
      </c>
      <c r="M49" s="91" t="s">
        <v>133</v>
      </c>
      <c r="N49" s="77"/>
    </row>
    <row r="50" spans="2:21" ht="15.75" x14ac:dyDescent="0.25">
      <c r="C50" s="78" t="s">
        <v>134</v>
      </c>
      <c r="D50" s="79"/>
      <c r="E50" s="80"/>
      <c r="F50" s="40">
        <v>56073.993399999999</v>
      </c>
      <c r="G50" s="40">
        <v>63889.288560000001</v>
      </c>
      <c r="H50" s="40">
        <v>71086.703170000008</v>
      </c>
      <c r="I50" s="40">
        <f>I40</f>
        <v>12549.697959999998</v>
      </c>
      <c r="J50" s="40">
        <v>67798.312279999998</v>
      </c>
      <c r="K50" s="40">
        <v>64358.97883</v>
      </c>
      <c r="L50" s="40">
        <v>63682.439200000001</v>
      </c>
      <c r="M50" s="40">
        <f>L50+K50+J50+H50</f>
        <v>266926.43348000001</v>
      </c>
      <c r="N50" s="81"/>
    </row>
    <row r="51" spans="2:21" ht="31.5" customHeight="1" x14ac:dyDescent="0.25">
      <c r="C51" s="78" t="s">
        <v>135</v>
      </c>
      <c r="D51" s="79"/>
      <c r="E51" s="80"/>
      <c r="F51" s="40">
        <f>F39-F50-F52</f>
        <v>74718.10116999998</v>
      </c>
      <c r="G51" s="40">
        <f>G39-G52-G50</f>
        <v>41663.445989999993</v>
      </c>
      <c r="H51" s="40">
        <f>H39-H50-H52</f>
        <v>34501.803318029961</v>
      </c>
      <c r="I51" s="40">
        <v>0</v>
      </c>
      <c r="J51" s="40">
        <f>J39-J50-J52</f>
        <v>279283.48115000001</v>
      </c>
      <c r="K51" s="40">
        <f>K39-K50-K52</f>
        <v>311386.68263999996</v>
      </c>
      <c r="L51" s="40">
        <f>L39-L50-L52</f>
        <v>367366.11689</v>
      </c>
      <c r="M51" s="40">
        <f>L51+K51+J51+H51</f>
        <v>992538.08399802994</v>
      </c>
      <c r="N51" s="81"/>
      <c r="P51" s="4"/>
      <c r="Q51" s="4"/>
    </row>
    <row r="52" spans="2:21" ht="31.5" customHeight="1" x14ac:dyDescent="0.25">
      <c r="C52" s="78" t="s">
        <v>136</v>
      </c>
      <c r="D52" s="79"/>
      <c r="E52" s="80"/>
      <c r="F52" s="82">
        <f>ROUND((F22*10%+F7*50%+F20*50%),5)</f>
        <v>1298.8371</v>
      </c>
      <c r="G52" s="40">
        <f>ROUND(G18*50%+G17*10%,5)+G12</f>
        <v>1136.74883</v>
      </c>
      <c r="H52" s="40">
        <f>ROUND(H18*50%+H17*10%+50%*H24,5)+H12</f>
        <v>904.80982000000006</v>
      </c>
      <c r="I52" s="40">
        <v>0</v>
      </c>
      <c r="J52" s="40">
        <f>ROUND(10%*J25+15%*J8+50%*J37,5)</f>
        <v>575.61694999999997</v>
      </c>
      <c r="K52" s="40">
        <f>ROUND(10%*K25+50%*K18,5)</f>
        <v>413.29057</v>
      </c>
      <c r="L52" s="40">
        <f>ROUND(10%*L25+50%*L18,5)</f>
        <v>725.37707999999998</v>
      </c>
      <c r="M52" s="40">
        <f>L52+K52+J52+H52</f>
        <v>2619.0944199999999</v>
      </c>
      <c r="N52" s="81"/>
      <c r="O52" s="83"/>
      <c r="P52" s="4"/>
      <c r="Q52" s="4"/>
    </row>
    <row r="53" spans="2:21" ht="31.5" customHeight="1" x14ac:dyDescent="0.25">
      <c r="C53" s="84" t="s">
        <v>137</v>
      </c>
      <c r="D53" s="85"/>
      <c r="E53" s="86"/>
      <c r="F53" s="39">
        <f>F51+F50+F52</f>
        <v>132090.93166999999</v>
      </c>
      <c r="G53" s="39">
        <f>G51+G50+G52</f>
        <v>106689.48337999999</v>
      </c>
      <c r="H53" s="39">
        <f>H51+H50+H52</f>
        <v>106493.31630802996</v>
      </c>
      <c r="I53" s="39">
        <f>I51+I50+I52</f>
        <v>12549.697959999998</v>
      </c>
      <c r="J53" s="39">
        <f t="shared" ref="J53:L53" si="29">J51+J50+J52</f>
        <v>347657.41038000002</v>
      </c>
      <c r="K53" s="39">
        <f t="shared" si="29"/>
        <v>376158.95203999995</v>
      </c>
      <c r="L53" s="39">
        <f t="shared" si="29"/>
        <v>431773.93317000003</v>
      </c>
      <c r="M53" s="39">
        <f>L53+K53+J53+H53</f>
        <v>1262083.6118980299</v>
      </c>
      <c r="N53" s="87"/>
      <c r="P53" s="70"/>
      <c r="Q53" s="70"/>
    </row>
    <row r="54" spans="2:21" x14ac:dyDescent="0.25">
      <c r="F54" s="35"/>
    </row>
    <row r="55" spans="2:21" x14ac:dyDescent="0.25">
      <c r="G55" s="4"/>
      <c r="H55" s="4"/>
    </row>
    <row r="56" spans="2:21" ht="39" customHeight="1" x14ac:dyDescent="0.25">
      <c r="B56" s="88"/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9"/>
      <c r="T56" s="89"/>
      <c r="U56" s="89"/>
    </row>
    <row r="57" spans="2:21" x14ac:dyDescent="0.25">
      <c r="H57" s="4"/>
      <c r="M57" s="66"/>
    </row>
    <row r="58" spans="2:21" x14ac:dyDescent="0.25">
      <c r="F58" s="4"/>
      <c r="G58" s="4"/>
      <c r="H58" s="4"/>
      <c r="I58" s="4"/>
      <c r="J58" s="4"/>
      <c r="K58" s="4"/>
      <c r="L58" s="4"/>
    </row>
    <row r="60" spans="2:21" x14ac:dyDescent="0.25">
      <c r="F60" s="90"/>
      <c r="G60" s="4"/>
      <c r="H60" s="4"/>
      <c r="I60" s="4"/>
      <c r="J60" s="4"/>
      <c r="K60" s="4"/>
      <c r="L60" s="4"/>
      <c r="O60">
        <v>156.54060867000001</v>
      </c>
    </row>
    <row r="61" spans="2:21" x14ac:dyDescent="0.25">
      <c r="F61" s="4"/>
      <c r="O61">
        <f>O60*1000</f>
        <v>156540.60867000002</v>
      </c>
    </row>
    <row r="62" spans="2:21" x14ac:dyDescent="0.25">
      <c r="F62" s="4"/>
      <c r="O62" s="4">
        <f>O61-O39</f>
        <v>0</v>
      </c>
    </row>
    <row r="63" spans="2:21" x14ac:dyDescent="0.25">
      <c r="G63" s="90"/>
      <c r="H63" s="90"/>
    </row>
    <row r="66" spans="7:8" x14ac:dyDescent="0.25">
      <c r="G66" s="4"/>
      <c r="H66" s="4"/>
    </row>
  </sheetData>
  <mergeCells count="22">
    <mergeCell ref="C49:D49"/>
    <mergeCell ref="C50:D50"/>
    <mergeCell ref="C51:D51"/>
    <mergeCell ref="C52:D52"/>
    <mergeCell ref="C53:D53"/>
    <mergeCell ref="B56:R56"/>
    <mergeCell ref="V3:V4"/>
    <mergeCell ref="W3:W4"/>
    <mergeCell ref="X3:X4"/>
    <mergeCell ref="Y3:Y4"/>
    <mergeCell ref="Z3:Z4"/>
    <mergeCell ref="C43:D44"/>
    <mergeCell ref="A2:X2"/>
    <mergeCell ref="A3:A4"/>
    <mergeCell ref="B3:B4"/>
    <mergeCell ref="C3:C4"/>
    <mergeCell ref="D3:D4"/>
    <mergeCell ref="E3:E4"/>
    <mergeCell ref="G3:L3"/>
    <mergeCell ref="M3:M4"/>
    <mergeCell ref="N3:N4"/>
    <mergeCell ref="P3:U3"/>
  </mergeCells>
  <hyperlinks>
    <hyperlink ref="B47" r:id="rId1" xr:uid="{B761C43A-A2F4-4364-9B5C-B7335D3AB9D3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34" fitToHeight="2" orientation="landscape"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Свод по ИП 2026_2029 корр 2026</vt:lpstr>
      <vt:lpstr>'Свод по ИП 2026_2029 корр 2026'!Область_печати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Орехова Ирина Васильевна</dc:creator>
  <cp:lastModifiedBy>Орехова Ирина Васильевна</cp:lastModifiedBy>
  <dcterms:created xsi:type="dcterms:W3CDTF">2026-04-14T12:15:41Z</dcterms:created>
  <dcterms:modified xsi:type="dcterms:W3CDTF">2026-04-14T12:26:04Z</dcterms:modified>
</cp:coreProperties>
</file>